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3A43391-AFF9-4A8D-853C-2CC519276E3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tiv'!$A$1:$F$47</definedName>
    <definedName name="_xlnm.Print_Area" localSheetId="6">Komunal!$A$1:$O$33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N7" i="11"/>
  <c r="D51" i="7" l="1"/>
  <c r="D49" i="7"/>
  <c r="D42" i="19" l="1"/>
  <c r="D73" i="19"/>
  <c r="C61" i="9"/>
  <c r="F35" i="22" l="1"/>
  <c r="E35" i="22"/>
  <c r="D35" i="22"/>
  <c r="C35" i="22"/>
  <c r="F32" i="22"/>
  <c r="E32" i="22"/>
  <c r="D32" i="22"/>
  <c r="C32" i="22"/>
  <c r="F29" i="22"/>
  <c r="E29" i="22"/>
  <c r="D29" i="22"/>
  <c r="C29" i="22"/>
  <c r="F25" i="22"/>
  <c r="E25" i="22"/>
  <c r="D25" i="22"/>
  <c r="C25" i="22"/>
  <c r="F21" i="22"/>
  <c r="E21" i="22"/>
  <c r="D21" i="22"/>
  <c r="C21" i="22"/>
  <c r="F16" i="22"/>
  <c r="E16" i="22"/>
  <c r="D16" i="22"/>
  <c r="C16" i="22"/>
  <c r="F13" i="22"/>
  <c r="E13" i="22"/>
  <c r="D13" i="22"/>
  <c r="C13" i="22"/>
  <c r="F7" i="22"/>
  <c r="F39" i="22" s="1"/>
  <c r="E7" i="22"/>
  <c r="D7" i="22"/>
  <c r="D39" i="22" s="1"/>
  <c r="C7" i="22"/>
  <c r="C39" i="22" s="1"/>
  <c r="E39" i="22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O16" i="23" s="1"/>
  <c r="M16" i="23"/>
  <c r="N15" i="23"/>
  <c r="M15" i="23"/>
  <c r="N14" i="23"/>
  <c r="M14" i="23"/>
  <c r="N13" i="23"/>
  <c r="M13" i="23"/>
  <c r="N12" i="23"/>
  <c r="O12" i="23" s="1"/>
  <c r="M12" i="23"/>
  <c r="N11" i="23"/>
  <c r="M11" i="23"/>
  <c r="N10" i="23"/>
  <c r="O10" i="23" s="1"/>
  <c r="M10" i="23"/>
  <c r="N9" i="23"/>
  <c r="M9" i="23"/>
  <c r="N8" i="23"/>
  <c r="M8" i="23"/>
  <c r="N7" i="23"/>
  <c r="M7" i="23"/>
  <c r="O7" i="23" s="1"/>
  <c r="E7" i="7"/>
  <c r="E1" i="7"/>
  <c r="O11" i="23" l="1"/>
  <c r="O13" i="23"/>
  <c r="O15" i="23"/>
  <c r="O14" i="23"/>
  <c r="L19" i="23"/>
  <c r="O8" i="23"/>
  <c r="O9" i="23"/>
  <c r="M28" i="23"/>
  <c r="D24" i="19" s="1"/>
  <c r="D59" i="19" s="1"/>
  <c r="D8" i="9"/>
  <c r="I19" i="23"/>
  <c r="N18" i="23"/>
  <c r="O18" i="23" s="1"/>
  <c r="M17" i="23"/>
  <c r="M19" i="23" s="1"/>
  <c r="M20" i="23" s="1"/>
  <c r="M27" i="23" s="1"/>
  <c r="D41" i="7" s="1"/>
  <c r="F41" i="7" s="1"/>
  <c r="N17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9" i="23" s="1"/>
  <c r="O20" i="23" s="1"/>
  <c r="O27" i="23" s="1"/>
  <c r="F42" i="19" s="1"/>
  <c r="N19" i="23"/>
  <c r="N20" i="23" s="1"/>
  <c r="D21" i="19" s="1"/>
  <c r="D10" i="9" s="1"/>
  <c r="E10" i="9" s="1"/>
  <c r="D39" i="7"/>
  <c r="F40" i="19"/>
  <c r="D40" i="7"/>
  <c r="F41" i="19"/>
  <c r="D101" i="7"/>
  <c r="B101" i="7"/>
  <c r="D6" i="10" l="1"/>
  <c r="F5" i="10"/>
  <c r="F5" i="9" s="1"/>
  <c r="D75" i="7"/>
  <c r="D46" i="22" l="1"/>
  <c r="D44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21" i="7" l="1"/>
  <c r="D76" i="7"/>
  <c r="F59" i="18"/>
  <c r="D22" i="19"/>
  <c r="D24" i="7" s="1"/>
  <c r="D71" i="7"/>
  <c r="D50" i="7" l="1"/>
  <c r="D72" i="7" l="1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<sst xmlns="http://schemas.openxmlformats.org/spreadsheetml/2006/main" count="803" uniqueCount="296">
  <si>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</si>
  <si>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</si>
  <si>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</si>
  <si>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</si>
  <si>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</si>
  <si>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</si>
  <si>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</si>
  <si>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</si>
  <si>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</si>
  <si>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</si>
  <si>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</si>
  <si>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</si>
  <si>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</si>
  <si>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</si>
  <si>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</si>
  <si>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</si>
  <si>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</si>
  <si>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</si>
  <si>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</si>
  <si>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</si>
  <si>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</si>
  <si>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</si>
  <si>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</si>
  <si>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</si>
  <si>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</si>
  <si>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</si>
  <si>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</si>
  <si>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</si>
  <si>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</si>
  <si>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</si>
  <si>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</si>
  <si>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</si>
  <si>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</si>
  <si>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</si>
  <si>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</si>
  <si>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</si>
  <si>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</si>
  <si>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</si>
  <si>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</si>
  <si>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</si>
  <si>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</si>
  <si>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</si>
  <si>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</si>
  <si>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</si>
  <si>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</si>
  <si>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</si>
  <si>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</si>
  <si>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</si>
  <si>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</si>
  <si>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</si>
  <si>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</si>
  <si>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</si>
  <si>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</si>
  <si>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</si>
  <si>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</si>
  <si>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</si>
  <si>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</si>
  <si>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</si>
  <si>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</si>
  <si>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</si>
  <si>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</si>
  <si>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</si>
  <si>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</si>
  <si>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</si>
  <si>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</si>
  <si>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</si>
  <si>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</si>
  <si>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</si>
  <si>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</si>
  <si>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</si>
  <si>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</si>
  <si>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</si>
  <si>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</si>
  <si>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</si>
  <si>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</si>
  <si>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</si>
  <si>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</si>
  <si>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</si>
  <si>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</si>
  <si>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</si>
  <si>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</si>
  <si>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</si>
  <si>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</si>
  <si>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</si>
  <si>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</si>
  <si>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</si>
  <si>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</si>
  <si>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</si>
  <si>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</si>
  <si>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</si>
  <si>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</si>
  <si>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</si>
  <si>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</si>
  <si>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</si>
  <si>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</si>
  <si>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</si>
  <si>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</si>
  <si>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</si>
  <si>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</si>
  <si>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</si>
  <si>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</si>
  <si>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</si>
  <si>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</si>
  <si>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</si>
  <si>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</si>
  <si>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</si>
  <si>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</si>
  <si>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</si>
  <si>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</si>
  <si>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</si>
  <si>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</si>
  <si>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</si>
  <si>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</si>
  <si>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</si>
  <si>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</si>
  <si>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</si>
  <si>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</si>
  <si>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</si>
  <si>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</si>
  <si>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</si>
  <si>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</si>
  <si>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</si>
  <si>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</si>
  <si>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</si>
  <si>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</si>
  <si>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</si>
  <si>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</si>
  <si>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</si>
  <si>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</si>
  <si>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</si>
  <si>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</si>
  <si>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</si>
  <si>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</si>
  <si>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</si>
  <si>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</si>
  <si>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</si>
  <si>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</si>
  <si>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</si>
  <si>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</si>
  <si>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</si>
  <si>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</si>
  <si>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</si>
  <si>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</si>
  <si>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</si>
  <si>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</si>
  <si>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</si>
  <si>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</si>
  <si>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</si>
  <si>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</si>
  <si>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</si>
  <si>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</si>
  <si>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</si>
  <si>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</si>
  <si>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</si>
  <si>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</si>
  <si>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</si>
  <si>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</si>
  <si>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</si>
  <si>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</si>
  <si>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</si>
  <si>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</si>
  <si>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</si>
  <si>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</si>
  <si>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</si>
  <si>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</si>
  <si>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</si>
  <si>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</si>
  <si>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</si>
  <si>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</si>
  <si>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</si>
  <si>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</si>
  <si>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</si>
  <si>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</si>
  <si>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</si>
  <si>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</si>
  <si>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</si>
  <si>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</si>
  <si>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</si>
  <si>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</si>
  <si>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</si>
  <si>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</si>
  <si>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</si>
  <si>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</si>
  <si>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</si>
  <si>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</si>
  <si>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</si>
  <si>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</si>
  <si>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</si>
  <si>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</si>
  <si>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</si>
  <si>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</si>
  <si>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</si>
  <si>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</si>
  <si>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</si>
  <si>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</si>
  <si>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</si>
  <si>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</si>
  <si>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</si>
  <si>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</si>
  <si>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</si>
  <si>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</si>
  <si>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</si>
  <si>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</si>
  <si>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</si>
  <si>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</si>
  <si>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</si>
  <si>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</si>
  <si>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</si>
  <si>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</si>
  <si>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</si>
  <si>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</si>
  <si>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</si>
  <si>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</si>
  <si>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</si>
  <si>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</si>
  <si>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</si>
  <si>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</si>
  <si>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</si>
  <si>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</si>
  <si>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</si>
  <si>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</si>
  <si>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</si>
  <si>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</si>
  <si>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</si>
  <si>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</si>
  <si>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</si>
  <si>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</si>
  <si>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</si>
  <si>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</si>
  <si>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</si>
  <si>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</si>
  <si>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</si>
  <si>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</si>
  <si>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</si>
  <si>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</si>
  <si>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</si>
  <si>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</si>
  <si>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</si>
  <si>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</si>
  <si>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</si>
  <si>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</si>
  <si>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</si>
  <si>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</si>
  <si>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</si>
  <si>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</si>
  <si>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</si>
  <si>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</si>
  <si>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</si>
  <si>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</si>
  <si>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</si>
  <si>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</si>
  <si>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</si>
  <si>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</si>
  <si>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</si>
  <si>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</si>
  <si>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</si>
  <si>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</si>
  <si>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</si>
  <si>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</si>
  <si>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</si>
  <si>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</si>
  <si>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</si>
  <si>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</si>
  <si>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</si>
  <si>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</si>
  <si>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</si>
  <si>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</si>
  <si>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</si>
  <si>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 Երևանի Արաբկիրի համալիր մարզաձևերի մանկապատանեկան մարզադպրոց » ՀՈԱԿ-ի </t>
  </si>
  <si>
    <t xml:space="preserve">Հ. Ավագյան </t>
  </si>
  <si>
    <t>Լ. Առուստամյանց</t>
  </si>
  <si>
    <t>Գեղարվեստական մարմնամարզություն</t>
  </si>
  <si>
    <t>1-ին նախապատրաստական</t>
  </si>
  <si>
    <t>2-րդ նախապատրաստական</t>
  </si>
  <si>
    <t>1-ին ուսումնամարզական</t>
  </si>
  <si>
    <t>3-րդ ուսումնամարզական</t>
  </si>
  <si>
    <t>4-րդ ուսումնամարզական</t>
  </si>
  <si>
    <t>Ֆուտբոլ</t>
  </si>
  <si>
    <t>Բասկետբոլ</t>
  </si>
  <si>
    <t>1-ին կատարելագործման</t>
  </si>
  <si>
    <t>Բռնցքամարտ</t>
  </si>
  <si>
    <t>2-րդ ուսումնամարզական</t>
  </si>
  <si>
    <t>Ս/թենիս</t>
  </si>
  <si>
    <t>Շոտոկան դո կարատե</t>
  </si>
  <si>
    <t>Դոքենդո կարատե</t>
  </si>
  <si>
    <t>Հունահռոմ. ըմբշամարտ</t>
  </si>
  <si>
    <t>-</t>
  </si>
  <si>
    <t>Ստացված կանխավճարներ պետական և համայնքային ոչ առևտրային կազմակերպությունների կողմից</t>
  </si>
  <si>
    <t>31.12.2022 թ</t>
  </si>
  <si>
    <t>քաղաքապետարանից ստացված գույք և առագամած առարկաներ</t>
  </si>
  <si>
    <t>ձեռք է բերել BERG VC13BK մոդելի փոշեկուլ, քանի որ ավլելու միջոցով անհնար է հեռացնել մարմնամարզության 13 x 13 մետր չափի գորգի փոշին</t>
  </si>
  <si>
    <t xml:space="preserve">Եկամտային հարկից առաջացած տուգանք, բողոքարկման վարույթը ընթացքում է </t>
  </si>
  <si>
    <t>դպրոցի լույսից օգվում է դրսում տեղադրված ապարատը, որի համար տեղադրվել է հաշվիչ</t>
  </si>
  <si>
    <t>28 մարզիչների հետազոտությունը իրականացվել էր դպրոցում և տրվել է սանատարական գրքույկներ</t>
  </si>
  <si>
    <t>խրախուսման և արդյունավետ աշխատանքի համար պագևատրում աշխատողներին աշխատավարձի 92% չափով</t>
  </si>
  <si>
    <t>«12» ապրիլի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</si>
</sst>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1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36" xfId="19" applyFont="1" applyBorder="1" applyAlignment="1">
      <alignment horizontal="center"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>
      <alignment horizontal="center" vertical="center" wrapText="1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49" fillId="0" borderId="17" xfId="19" applyFont="1" applyBorder="1" applyAlignment="1">
      <alignment vertical="center" wrapText="1"/>
    </xf>
    <xf numFmtId="0" fontId="49" fillId="0" borderId="34" xfId="19" applyFont="1" applyBorder="1" applyAlignment="1">
      <alignment horizontal="center" vertical="center"/>
    </xf>
    <xf numFmtId="0" fontId="49" fillId="0" borderId="10" xfId="19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50" fillId="0" borderId="34" xfId="19" applyFont="1" applyBorder="1" applyAlignment="1">
      <alignment horizontal="center" vertical="center"/>
    </xf>
    <xf numFmtId="0" fontId="66" fillId="0" borderId="10" xfId="19" applyFont="1" applyBorder="1" applyAlignment="1">
      <alignment horizontal="center" vertical="center"/>
    </xf>
    <xf numFmtId="0" fontId="50" fillId="0" borderId="10" xfId="19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50" fillId="0" borderId="47" xfId="19" applyFont="1" applyBorder="1" applyAlignment="1">
      <alignment horizontal="center" vertical="center"/>
    </xf>
    <xf numFmtId="0" fontId="50" fillId="0" borderId="48" xfId="19" applyFont="1" applyBorder="1" applyAlignment="1">
      <alignment horizontal="center" vertical="center"/>
    </xf>
    <xf numFmtId="3" fontId="45" fillId="0" borderId="10" xfId="60" applyNumberFormat="1" applyFont="1" applyBorder="1" applyAlignment="1" applyProtection="1">
      <alignment horizontal="center" vertical="center" wrapText="1"/>
      <protection locked="0"/>
    </xf>
    <xf numFmtId="166" fontId="45" fillId="0" borderId="17" xfId="60" applyNumberFormat="1" applyFont="1" applyBorder="1" applyAlignment="1" applyProtection="1">
      <alignment horizontal="center" vertical="center" wrapText="1"/>
      <protection locked="0"/>
    </xf>
    <xf numFmtId="3" fontId="45" fillId="24" borderId="16" xfId="60" applyNumberFormat="1" applyFont="1" applyFill="1" applyBorder="1" applyAlignment="1" applyProtection="1">
      <alignment horizontal="center" vertical="center" wrapText="1"/>
      <protection locked="0"/>
    </xf>
    <xf numFmtId="166" fontId="45" fillId="0" borderId="10" xfId="60" applyNumberFormat="1" applyFont="1" applyBorder="1" applyAlignment="1" applyProtection="1">
      <alignment horizontal="center" vertical="center" wrapText="1"/>
      <protection locked="0"/>
    </xf>
    <xf numFmtId="3" fontId="45" fillId="0" borderId="20" xfId="60" applyNumberFormat="1" applyFont="1" applyBorder="1" applyAlignment="1" applyProtection="1">
      <alignment horizontal="center" vertical="center" wrapText="1"/>
      <protection locked="0"/>
    </xf>
    <xf numFmtId="166" fontId="45" fillId="0" borderId="20" xfId="60" applyNumberFormat="1" applyFont="1" applyBorder="1" applyAlignment="1" applyProtection="1">
      <alignment horizontal="center" vertical="center" wrapText="1"/>
      <protection locked="0"/>
    </xf>
    <xf numFmtId="166" fontId="45" fillId="0" borderId="18" xfId="60" applyNumberFormat="1" applyFont="1" applyBorder="1" applyAlignment="1" applyProtection="1">
      <alignment horizontal="center" vertical="center" wrapText="1"/>
      <protection locked="0"/>
    </xf>
    <xf numFmtId="3" fontId="45" fillId="0" borderId="34" xfId="60" applyNumberFormat="1" applyFont="1" applyBorder="1" applyAlignment="1" applyProtection="1">
      <alignment horizontal="center" vertical="center" wrapText="1"/>
      <protection locked="0"/>
    </xf>
    <xf numFmtId="166" fontId="41" fillId="0" borderId="17" xfId="60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10" xfId="20" applyFont="1" applyBorder="1" applyAlignment="1" applyProtection="1">
      <alignment horizontal="center" vertical="center"/>
      <protection locked="0"/>
    </xf>
    <xf numFmtId="165" fontId="27" fillId="0" borderId="10" xfId="20" applyNumberFormat="1" applyFont="1" applyBorder="1" applyAlignment="1">
      <alignment horizontal="left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3ACAAUABNAAAAAAAAAAAAAAAAAAAAAAAAAAAAAAAAAAAAAAAAAAAAAAAAAAAAAAAAAAAAAAAAAAAAAAAAAAAAAAAAAAAAAAAAAAAAAAAAAAAAAAAAAAAAAAAAAAAAAADnBwwABAAcAAwAEQ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3NTNaMCMGCSqGSIb3DQEJBDEWBBTj7bih4/065GqtXR+Wi+yg5gyHuTArBgsqhkiG9w0BCRACDDEcMBowGDAWBBRE5xMFRVajmd/v2Zzf5CvSbEm8HjANBgkqhkiG9w0BAQEFAASCAQDEx+ZHQ1gy58rT3A8fhY4ImTQS+roWk1ONGiRYdyMDWFr56voCPaTV1MELLjt8dyvvdZOTykop75jtw0qWCumZRat+b9ZSYkHUlteJqi+sKkQp7zKhmOf53lgLfmHiM57tB+Q51KnjG+LuuRYnriWZrmBRry7wzJNqtRgVXzD2JeWH7u5/CSige2kKqGT21bDYR5PA/IXDoTTk6te1Ig1LBmHq9N+8BLq58IGPstjxuVEf4iaees2GXL0qGD+MkQ2V8YqpsQD29NfkkaoHqfJ+O1sy7JQkyhJAfXR/TxOk1bKm5ds7JOExeNnQW5/DnDbxn49uI9Wt/4FVRE2UzFM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3ACAAUABNAAAAAAAAAAAAAAAAAAAAAAAAAAAAAAAAAAAAAAAAAAAAAAAAAAAAAAAAAAAAAAAAAAAAAAAAAAAAAAAAAAAAAAAAAAAAAAAAAAAAAAAAAAAAAAAAAAAAAADnBwwABAAcAAwAEQ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3NThaMCMGCSqGSIb3DQEJBDEWBBQe3BTX8w86tIo+cS0fVyxmc91aADArBgsqhkiG9w0BCRACDDEcMBowGDAWBBRE5xMFRVajmd/v2Zzf5CvSbEm8HjANBgkqhkiG9w0BAQEFAASCAQBlTHOmrXBMczP/8J/oA6zMxbc0FG9pFHyy+aEYi+t066GbJIeNR2PXwiceJS38gsDSt2H72sGCFpx15iP1OM0cWX0/WPK15/+hWIpWCgHGm6KZYxNfuzMyNMZ1/SHICWqIhikRuU0E1+j4GlbV1ICXmsmGr0VHb8EZy+T7sh+zNYwbVuHpyuIVhrWEDkfBRJ/6jkWMG7KZTj/NCoOtj3u3914igwJI05huBWNGh3EGfgrLwQZHb4Vo1we8eEa9AIrDsyrIiQnLB5GZqWSsKcEire8Lwz7SpJTWqvWBl2Jmr0+j6NauxMqubd1rar7SBy29F19JhwynTNP9Hm5HSw/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2</xdr:col>
          <xdr:colOff>2540000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D54D705-8314-0509-4E3E-97205CB861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A204BE1-6B37-2693-D7C7-A4EFD5633D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PORT\Sport%202023\Naxahashiv\&#1347;&#1399;&#1407;&#1406;&#1377;&#1390;%20&#1398;&#1377;&#1389;&#1377;&#1392;&#1377;&#1399;&#1387;&#1406;\1%20Naxahashiv%20AYL%20MSHAKUYT%20ev%20SPORT%20chshtum%20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7">
          <cell r="O27">
            <v>296.2</v>
          </cell>
        </row>
      </sheetData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3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43" style="7" customWidth="1"/>
    <col min="4" max="4" width="27.4257812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hidden="1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9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1" customHeight="1">
      <c r="D4" s="174" t="s">
        <v>231</v>
      </c>
      <c r="E4" s="174"/>
    </row>
    <row r="5" spans="1:12" ht="21" customHeight="1">
      <c r="D5" s="174" t="s">
        <v>176</v>
      </c>
      <c r="E5" s="174"/>
    </row>
    <row r="6" spans="1:12" ht="12.75" customHeight="1"/>
    <row r="7" spans="1:12" ht="21" customHeight="1">
      <c r="C7" s="42"/>
      <c r="D7" s="42" t="s">
        <v>230</v>
      </c>
      <c r="E7" s="107">
        <v>9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17.25" customHeight="1">
      <c r="C10" s="174"/>
      <c r="D10" s="174" t="s">
        <v>295</v>
      </c>
      <c r="E10" s="174"/>
      <c r="F10" s="42"/>
    </row>
    <row r="11" spans="1:12" ht="15.75" customHeight="1">
      <c r="C11" s="174"/>
      <c r="D11" s="174" t="s">
        <v>176</v>
      </c>
      <c r="E11" s="174"/>
      <c r="F11" s="42"/>
    </row>
    <row r="12" spans="1:12" ht="9" customHeight="1">
      <c r="C12" s="43"/>
      <c r="D12" s="41"/>
      <c r="E12" s="41"/>
      <c r="F12" s="44"/>
    </row>
    <row r="13" spans="1:12" ht="24.75" customHeight="1">
      <c r="A13" s="499" t="s">
        <v>41</v>
      </c>
      <c r="B13" s="499"/>
      <c r="C13" s="499"/>
      <c r="D13" s="499"/>
      <c r="E13" s="350"/>
      <c r="F13" s="45"/>
    </row>
    <row r="14" spans="1:12" ht="40.5" customHeight="1">
      <c r="A14" s="500" t="s">
        <v>268</v>
      </c>
      <c r="B14" s="500"/>
      <c r="C14" s="500"/>
      <c r="D14" s="500"/>
      <c r="E14" s="351"/>
    </row>
    <row r="15" spans="1:12" ht="18.75" customHeight="1">
      <c r="A15" s="501" t="s">
        <v>254</v>
      </c>
      <c r="B15" s="501"/>
      <c r="C15" s="501"/>
      <c r="D15" s="501"/>
      <c r="E15" s="352"/>
      <c r="F15" s="46"/>
      <c r="G15" s="47"/>
      <c r="H15" s="47"/>
      <c r="J15" s="47"/>
      <c r="K15" s="47"/>
      <c r="L15" s="47"/>
    </row>
    <row r="16" spans="1:12" ht="26.25" customHeight="1">
      <c r="A16" s="48"/>
      <c r="B16" s="48"/>
      <c r="C16" s="48"/>
      <c r="D16" s="49" t="s">
        <v>52</v>
      </c>
      <c r="E16" s="49"/>
      <c r="K16" s="2"/>
    </row>
    <row r="17" spans="1:15" ht="25.5" customHeight="1">
      <c r="A17" s="50" t="s">
        <v>7</v>
      </c>
      <c r="B17" s="509" t="s">
        <v>126</v>
      </c>
      <c r="C17" s="509"/>
      <c r="D17" s="294"/>
      <c r="E17" s="294"/>
    </row>
    <row r="18" spans="1:15" ht="20.25" customHeight="1">
      <c r="A18" s="117">
        <v>1</v>
      </c>
      <c r="B18" s="503" t="s">
        <v>118</v>
      </c>
      <c r="C18" s="503"/>
      <c r="D18" s="226">
        <f>+'Pastaci finansav.'!C11</f>
        <v>84390.7</v>
      </c>
      <c r="E18" s="226"/>
      <c r="F18" s="316" t="s">
        <v>212</v>
      </c>
    </row>
    <row r="19" spans="1:15" ht="17.25" hidden="1" customHeight="1">
      <c r="A19" s="117">
        <v>2</v>
      </c>
      <c r="B19" s="474" t="s">
        <v>251</v>
      </c>
      <c r="C19" s="474"/>
      <c r="D19" s="228">
        <f>+D20</f>
        <v>0</v>
      </c>
      <c r="E19" s="226"/>
      <c r="F19" s="316"/>
    </row>
    <row r="20" spans="1:15" ht="17.25" hidden="1" customHeight="1">
      <c r="A20" s="116">
        <v>2.1</v>
      </c>
      <c r="B20" s="38" t="s">
        <v>252</v>
      </c>
      <c r="C20" s="38"/>
      <c r="D20" s="227"/>
      <c r="E20" s="226"/>
      <c r="F20" s="316"/>
    </row>
    <row r="21" spans="1:15" ht="18" customHeight="1">
      <c r="A21" s="117">
        <v>2</v>
      </c>
      <c r="B21" s="503" t="s">
        <v>234</v>
      </c>
      <c r="C21" s="503"/>
      <c r="D21" s="226">
        <f>+Komunal!N20</f>
        <v>11.3</v>
      </c>
      <c r="E21" s="228"/>
    </row>
    <row r="22" spans="1:15" s="3" customFormat="1" ht="17.25" hidden="1" customHeight="1">
      <c r="A22" s="117">
        <v>4</v>
      </c>
      <c r="B22" s="474" t="s">
        <v>8</v>
      </c>
      <c r="C22" s="474"/>
      <c r="D22" s="226">
        <f>+'Pastaci finansav.'!D11</f>
        <v>0</v>
      </c>
      <c r="E22" s="226"/>
      <c r="F22" s="316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17.25" hidden="1" customHeight="1">
      <c r="A23" s="117">
        <v>5</v>
      </c>
      <c r="B23" s="474" t="s">
        <v>53</v>
      </c>
      <c r="C23" s="474"/>
      <c r="D23" s="226"/>
      <c r="E23" s="226"/>
      <c r="F23" s="316" t="s">
        <v>209</v>
      </c>
    </row>
    <row r="24" spans="1:15" ht="19.5" customHeight="1">
      <c r="A24" s="117">
        <v>3</v>
      </c>
      <c r="B24" s="503" t="s">
        <v>63</v>
      </c>
      <c r="C24" s="503"/>
      <c r="D24" s="226">
        <f>+Komunal!M28</f>
        <v>69.3</v>
      </c>
      <c r="E24" s="226"/>
    </row>
    <row r="25" spans="1:15" ht="17.25" hidden="1" customHeight="1">
      <c r="A25" s="117">
        <v>7</v>
      </c>
      <c r="B25" s="474" t="s">
        <v>194</v>
      </c>
      <c r="C25" s="474"/>
      <c r="D25" s="226"/>
      <c r="E25" s="226"/>
    </row>
    <row r="26" spans="1:15" ht="12" hidden="1" customHeight="1">
      <c r="A26" s="117">
        <v>8</v>
      </c>
      <c r="B26" s="474" t="s">
        <v>72</v>
      </c>
      <c r="C26" s="474"/>
      <c r="D26" s="226"/>
      <c r="E26" s="226"/>
    </row>
    <row r="27" spans="1:15" ht="15" customHeight="1">
      <c r="A27" s="117">
        <v>4</v>
      </c>
      <c r="B27" s="503" t="s">
        <v>123</v>
      </c>
      <c r="C27" s="503"/>
      <c r="D27" s="228">
        <f>SUM(D28:D29)</f>
        <v>3818.1</v>
      </c>
      <c r="E27" s="228"/>
    </row>
    <row r="28" spans="1:15" s="3" customFormat="1" ht="17.25" customHeight="1">
      <c r="A28" s="116">
        <v>4.0999999999999996</v>
      </c>
      <c r="B28" s="504" t="s">
        <v>73</v>
      </c>
      <c r="C28" s="504"/>
      <c r="D28" s="241">
        <f>+D74</f>
        <v>3786.6</v>
      </c>
      <c r="E28" s="241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customHeight="1">
      <c r="A29" s="116">
        <v>4.2</v>
      </c>
      <c r="B29" s="504" t="s">
        <v>74</v>
      </c>
      <c r="C29" s="504"/>
      <c r="D29" s="227">
        <v>31.5</v>
      </c>
      <c r="E29" s="227"/>
      <c r="F29" s="57" t="s">
        <v>213</v>
      </c>
      <c r="G29" s="2"/>
      <c r="H29" s="2"/>
      <c r="I29" s="342"/>
      <c r="J29" s="2"/>
      <c r="K29" s="2"/>
      <c r="L29" s="2"/>
      <c r="M29" s="2"/>
      <c r="N29" s="2"/>
      <c r="O29" s="2"/>
    </row>
    <row r="30" spans="1:15" ht="15.75" customHeight="1">
      <c r="A30" s="117">
        <v>5</v>
      </c>
      <c r="B30" s="503" t="s">
        <v>10</v>
      </c>
      <c r="C30" s="503"/>
      <c r="D30" s="226">
        <v>1.3</v>
      </c>
      <c r="E30" s="226"/>
    </row>
    <row r="31" spans="1:15" s="2" customFormat="1" ht="17.25" hidden="1" customHeight="1">
      <c r="A31" s="160">
        <v>11</v>
      </c>
      <c r="B31" s="132"/>
      <c r="C31" s="132"/>
      <c r="D31" s="226"/>
      <c r="E31" s="226"/>
      <c r="F31" s="19"/>
    </row>
    <row r="32" spans="1:15" s="2" customFormat="1" ht="19.5" hidden="1" customHeight="1">
      <c r="A32" s="117">
        <v>12</v>
      </c>
      <c r="B32" s="132"/>
      <c r="C32" s="132"/>
      <c r="D32" s="226"/>
      <c r="E32" s="226"/>
      <c r="F32" s="21" t="s">
        <v>206</v>
      </c>
    </row>
    <row r="33" spans="1:25" ht="19.5" customHeight="1">
      <c r="A33" s="50"/>
      <c r="B33" s="508" t="s">
        <v>265</v>
      </c>
      <c r="C33" s="508"/>
      <c r="D33" s="274">
        <f>SUM(D18:D19,D21:D27,D30:D32)</f>
        <v>88290.700000000012</v>
      </c>
      <c r="E33" s="274"/>
    </row>
    <row r="34" spans="1:25" ht="15.7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507" t="s">
        <v>127</v>
      </c>
      <c r="C35" s="507"/>
      <c r="D35" s="275"/>
      <c r="E35" s="275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23.25" customHeight="1">
      <c r="A36" s="117">
        <v>1</v>
      </c>
      <c r="B36" s="503" t="s">
        <v>12</v>
      </c>
      <c r="C36" s="503"/>
      <c r="D36" s="228">
        <f>+Ashkhatavardz!O13-'Dramakan hosqer'!D92</f>
        <v>78543.399999999994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04" t="s">
        <v>119</v>
      </c>
      <c r="C37" s="504"/>
      <c r="D37" s="241">
        <f>+Ashkhatavardz!C8+Ashkhatavardz!J7</f>
        <v>0</v>
      </c>
      <c r="E37" s="241"/>
      <c r="F37" s="266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504" t="s">
        <v>13</v>
      </c>
      <c r="C38" s="504"/>
      <c r="D38" s="241">
        <f>+Ashkhatavardz!C9+Ashkhatavardz!N7</f>
        <v>3226</v>
      </c>
      <c r="E38" s="24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04" t="s">
        <v>249</v>
      </c>
      <c r="C39" s="504"/>
      <c r="D39" s="241">
        <f>+Ashkhatavardz!C10+Ashkhatavardz!M7</f>
        <v>0</v>
      </c>
      <c r="E39" s="24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03" t="s">
        <v>15</v>
      </c>
      <c r="C40" s="503"/>
      <c r="D40" s="228">
        <f>+Komunal!F27</f>
        <v>2738.3</v>
      </c>
      <c r="E40" s="226"/>
      <c r="F40" s="340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03" t="s">
        <v>14</v>
      </c>
      <c r="C41" s="503"/>
      <c r="D41" s="228">
        <f>+Komunal!J27</f>
        <v>1213.8</v>
      </c>
      <c r="E41" s="226"/>
      <c r="F41" s="340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03" t="s">
        <v>16</v>
      </c>
      <c r="C42" s="503"/>
      <c r="D42" s="226">
        <f>+[6]Komunal!O27</f>
        <v>296.2</v>
      </c>
      <c r="E42" s="226"/>
      <c r="F42" s="340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6.5" customHeight="1">
      <c r="A43" s="117">
        <v>5</v>
      </c>
      <c r="B43" s="503" t="s">
        <v>17</v>
      </c>
      <c r="C43" s="503"/>
      <c r="D43" s="226">
        <v>93.2</v>
      </c>
      <c r="E43" s="226"/>
    </row>
    <row r="44" spans="1:25" ht="17.25" customHeight="1">
      <c r="A44" s="117">
        <v>6</v>
      </c>
      <c r="B44" s="503" t="s">
        <v>18</v>
      </c>
      <c r="C44" s="503"/>
      <c r="D44" s="226">
        <v>60</v>
      </c>
      <c r="E44" s="226"/>
    </row>
    <row r="45" spans="1:25" ht="16.5" customHeight="1">
      <c r="A45" s="117">
        <v>7</v>
      </c>
      <c r="B45" s="503" t="s">
        <v>19</v>
      </c>
      <c r="C45" s="503"/>
      <c r="D45" s="276">
        <f>SUM(D46:D48)</f>
        <v>212.4</v>
      </c>
      <c r="E45" s="276"/>
    </row>
    <row r="46" spans="1:25" s="3" customFormat="1" ht="18" customHeight="1">
      <c r="A46" s="116">
        <v>7.1</v>
      </c>
      <c r="B46" s="504" t="s">
        <v>20</v>
      </c>
      <c r="C46" s="504"/>
      <c r="D46" s="227">
        <v>80.400000000000006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504" t="s">
        <v>21</v>
      </c>
      <c r="C47" s="504"/>
      <c r="D47" s="227"/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7.2</v>
      </c>
      <c r="B48" s="504" t="s">
        <v>22</v>
      </c>
      <c r="C48" s="504"/>
      <c r="D48" s="227">
        <v>132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503" t="s">
        <v>23</v>
      </c>
      <c r="C49" s="503"/>
      <c r="D49" s="226"/>
      <c r="E49" s="226"/>
      <c r="L49" s="89"/>
    </row>
    <row r="50" spans="1:16" ht="18" customHeight="1">
      <c r="A50" s="117">
        <v>8</v>
      </c>
      <c r="B50" s="503" t="s">
        <v>30</v>
      </c>
      <c r="C50" s="503"/>
      <c r="D50" s="226">
        <v>510.3</v>
      </c>
      <c r="E50" s="226"/>
      <c r="L50" s="293"/>
      <c r="M50" s="89"/>
      <c r="N50" s="313"/>
      <c r="O50" s="89"/>
      <c r="P50" s="314"/>
    </row>
    <row r="51" spans="1:16" ht="17.25" hidden="1" customHeight="1">
      <c r="A51" s="117">
        <v>10</v>
      </c>
      <c r="B51" s="503" t="s">
        <v>24</v>
      </c>
      <c r="C51" s="503"/>
      <c r="D51" s="226"/>
      <c r="E51" s="226"/>
    </row>
    <row r="52" spans="1:16" ht="18" customHeight="1">
      <c r="A52" s="117">
        <v>9</v>
      </c>
      <c r="B52" s="503" t="s">
        <v>75</v>
      </c>
      <c r="C52" s="503"/>
      <c r="D52" s="226">
        <v>65</v>
      </c>
      <c r="E52" s="226"/>
    </row>
    <row r="53" spans="1:16" ht="18" hidden="1" customHeight="1">
      <c r="A53" s="117">
        <v>12</v>
      </c>
      <c r="B53" s="503" t="s">
        <v>48</v>
      </c>
      <c r="C53" s="503"/>
      <c r="D53" s="226"/>
      <c r="E53" s="226"/>
    </row>
    <row r="54" spans="1:16" ht="18.75" customHeight="1">
      <c r="A54" s="117">
        <v>10</v>
      </c>
      <c r="B54" s="503" t="s">
        <v>120</v>
      </c>
      <c r="C54" s="503"/>
      <c r="D54" s="226">
        <v>104.6</v>
      </c>
      <c r="E54" s="226"/>
    </row>
    <row r="55" spans="1:16" ht="16.5" customHeight="1">
      <c r="A55" s="117">
        <v>11</v>
      </c>
      <c r="B55" s="503" t="s">
        <v>121</v>
      </c>
      <c r="C55" s="503"/>
      <c r="D55" s="226">
        <v>56</v>
      </c>
      <c r="E55" s="226"/>
      <c r="G55" s="52"/>
    </row>
    <row r="56" spans="1:16" ht="20.25" hidden="1" customHeight="1">
      <c r="A56" s="117">
        <v>15</v>
      </c>
      <c r="B56" s="503" t="s">
        <v>25</v>
      </c>
      <c r="C56" s="503"/>
      <c r="D56" s="226"/>
      <c r="E56" s="226"/>
      <c r="G56" s="52"/>
    </row>
    <row r="57" spans="1:16" ht="17.25" customHeight="1">
      <c r="A57" s="117">
        <v>12</v>
      </c>
      <c r="B57" s="503" t="s">
        <v>26</v>
      </c>
      <c r="C57" s="503"/>
      <c r="D57" s="226">
        <v>196.3</v>
      </c>
      <c r="E57" s="226"/>
    </row>
    <row r="58" spans="1:16" ht="18.75" hidden="1" customHeight="1">
      <c r="A58" s="117">
        <v>17</v>
      </c>
      <c r="B58" s="503" t="s">
        <v>67</v>
      </c>
      <c r="C58" s="503"/>
      <c r="D58" s="226"/>
      <c r="E58" s="226"/>
    </row>
    <row r="59" spans="1:16" ht="18.75" customHeight="1">
      <c r="A59" s="117">
        <v>13</v>
      </c>
      <c r="B59" s="503" t="s">
        <v>54</v>
      </c>
      <c r="C59" s="503"/>
      <c r="D59" s="228">
        <f>+'Ekamut-caxs'!D24</f>
        <v>69.3</v>
      </c>
      <c r="E59" s="228"/>
    </row>
    <row r="60" spans="1:16" ht="18" hidden="1" customHeight="1">
      <c r="A60" s="117">
        <v>19</v>
      </c>
      <c r="B60" s="503" t="s">
        <v>45</v>
      </c>
      <c r="C60" s="503"/>
      <c r="D60" s="226"/>
      <c r="E60" s="226"/>
    </row>
    <row r="61" spans="1:16" ht="18.75" customHeight="1">
      <c r="A61" s="117">
        <v>14</v>
      </c>
      <c r="B61" s="503" t="s">
        <v>76</v>
      </c>
      <c r="C61" s="503"/>
      <c r="D61" s="226">
        <v>8</v>
      </c>
      <c r="E61" s="226"/>
    </row>
    <row r="62" spans="1:16" ht="15.75" customHeight="1">
      <c r="A62" s="117">
        <v>15</v>
      </c>
      <c r="B62" s="503" t="s">
        <v>77</v>
      </c>
      <c r="C62" s="503"/>
      <c r="D62" s="226">
        <v>95</v>
      </c>
      <c r="E62" s="226"/>
    </row>
    <row r="63" spans="1:16" ht="15.75" customHeight="1">
      <c r="A63" s="117">
        <v>16</v>
      </c>
      <c r="B63" s="503" t="s">
        <v>46</v>
      </c>
      <c r="C63" s="503"/>
      <c r="D63" s="226">
        <v>3</v>
      </c>
      <c r="E63" s="226"/>
    </row>
    <row r="64" spans="1:16" ht="18.75" hidden="1" customHeight="1">
      <c r="A64" s="117">
        <v>23</v>
      </c>
      <c r="B64" s="503" t="s">
        <v>122</v>
      </c>
      <c r="C64" s="503"/>
      <c r="D64" s="226"/>
      <c r="E64" s="226"/>
    </row>
    <row r="65" spans="1:15" ht="18.75" hidden="1" customHeight="1">
      <c r="A65" s="117">
        <v>24</v>
      </c>
      <c r="B65" s="503" t="s">
        <v>47</v>
      </c>
      <c r="C65" s="503"/>
      <c r="D65" s="226"/>
      <c r="E65" s="226"/>
    </row>
    <row r="66" spans="1:15" ht="18.75" hidden="1" customHeight="1">
      <c r="A66" s="117">
        <v>25</v>
      </c>
      <c r="B66" s="503" t="s">
        <v>64</v>
      </c>
      <c r="C66" s="503"/>
      <c r="D66" s="226"/>
      <c r="E66" s="226"/>
    </row>
    <row r="67" spans="1:15" ht="18.75" hidden="1" customHeight="1">
      <c r="A67" s="117">
        <v>26</v>
      </c>
      <c r="B67" s="503" t="s">
        <v>201</v>
      </c>
      <c r="C67" s="503"/>
      <c r="D67" s="226"/>
      <c r="E67" s="226"/>
    </row>
    <row r="68" spans="1:15" ht="18.75" hidden="1" customHeight="1">
      <c r="A68" s="117">
        <v>27</v>
      </c>
      <c r="B68" s="503" t="s">
        <v>202</v>
      </c>
      <c r="C68" s="503"/>
      <c r="D68" s="226"/>
      <c r="E68" s="226"/>
    </row>
    <row r="69" spans="1:15" ht="18.75" hidden="1" customHeight="1">
      <c r="A69" s="117">
        <v>28</v>
      </c>
      <c r="B69" s="503" t="s">
        <v>78</v>
      </c>
      <c r="C69" s="503"/>
      <c r="D69" s="226"/>
      <c r="E69" s="226"/>
    </row>
    <row r="70" spans="1:15" ht="18.75" hidden="1" customHeight="1">
      <c r="A70" s="117">
        <v>29</v>
      </c>
      <c r="B70" s="505"/>
      <c r="C70" s="505"/>
      <c r="D70" s="226"/>
      <c r="E70" s="226"/>
    </row>
    <row r="71" spans="1:15" s="6" customFormat="1" ht="18.75" hidden="1" customHeight="1">
      <c r="A71" s="117">
        <v>30</v>
      </c>
      <c r="B71" s="505"/>
      <c r="C71" s="505"/>
      <c r="D71" s="226"/>
      <c r="E71" s="226"/>
    </row>
    <row r="72" spans="1:15" s="6" customFormat="1" ht="10.5" hidden="1" customHeight="1">
      <c r="A72" s="117">
        <v>31</v>
      </c>
      <c r="B72" s="505"/>
      <c r="C72" s="505"/>
      <c r="D72" s="226"/>
      <c r="E72" s="226"/>
      <c r="F72" s="57" t="s">
        <v>205</v>
      </c>
    </row>
    <row r="73" spans="1:15" ht="15" customHeight="1">
      <c r="A73" s="117">
        <v>17</v>
      </c>
      <c r="B73" s="503" t="s">
        <v>27</v>
      </c>
      <c r="C73" s="503"/>
      <c r="D73" s="226">
        <f>D74</f>
        <v>3786.6</v>
      </c>
      <c r="E73" s="226"/>
    </row>
    <row r="74" spans="1:15" s="3" customFormat="1" ht="18.75" customHeight="1">
      <c r="A74" s="161">
        <v>17.100000000000001</v>
      </c>
      <c r="B74" s="504" t="s">
        <v>79</v>
      </c>
      <c r="C74" s="504"/>
      <c r="D74" s="227">
        <v>3786.6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customHeight="1">
      <c r="A75" s="117">
        <v>18</v>
      </c>
      <c r="B75" s="503" t="s">
        <v>80</v>
      </c>
      <c r="C75" s="503"/>
      <c r="D75" s="226">
        <v>239.3</v>
      </c>
      <c r="E75" s="226"/>
    </row>
    <row r="76" spans="1:15" s="17" customFormat="1" ht="20.25" hidden="1" customHeight="1">
      <c r="A76" s="117">
        <v>19</v>
      </c>
      <c r="B76" s="503" t="s">
        <v>68</v>
      </c>
      <c r="C76" s="503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0.25" customHeight="1">
      <c r="A77" s="54"/>
      <c r="B77" s="506" t="s">
        <v>264</v>
      </c>
      <c r="C77" s="506"/>
      <c r="D77" s="274">
        <f>SUM(D36,D40:D45,D49:D73,D75:D76)</f>
        <v>88290.700000000012</v>
      </c>
      <c r="E77" s="228" t="s">
        <v>232</v>
      </c>
      <c r="F77" s="271">
        <f>+D33-D77</f>
        <v>0</v>
      </c>
    </row>
    <row r="78" spans="1:15" ht="18" customHeight="1">
      <c r="B78" s="55"/>
      <c r="C78" s="8"/>
    </row>
    <row r="79" spans="1:15" ht="26.25" hidden="1" customHeight="1">
      <c r="B79" s="9" t="s">
        <v>2</v>
      </c>
      <c r="C79" s="277" t="s">
        <v>269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7" t="s">
        <v>270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502" t="s">
        <v>223</v>
      </c>
      <c r="B84" s="502"/>
      <c r="D84" s="315" t="s">
        <v>233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56">
    <mergeCell ref="B77:C77"/>
    <mergeCell ref="B35:C35"/>
    <mergeCell ref="B33:C33"/>
    <mergeCell ref="B17:C17"/>
    <mergeCell ref="B72:C72"/>
    <mergeCell ref="B73:C73"/>
    <mergeCell ref="B75:C75"/>
    <mergeCell ref="B76:C76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A13:D13"/>
    <mergeCell ref="A14:D14"/>
    <mergeCell ref="A15:D15"/>
    <mergeCell ref="A84:B84"/>
    <mergeCell ref="B18:C18"/>
    <mergeCell ref="B21:C21"/>
    <mergeCell ref="B24:C24"/>
    <mergeCell ref="B27:C27"/>
    <mergeCell ref="B30:C30"/>
    <mergeCell ref="B36:C36"/>
    <mergeCell ref="B40:C40"/>
    <mergeCell ref="B41:C41"/>
    <mergeCell ref="B42:C42"/>
    <mergeCell ref="B43:C43"/>
    <mergeCell ref="B44:C44"/>
    <mergeCell ref="B45:C45"/>
  </mergeCells>
  <pageMargins left="0.39370078740157483" right="0" top="0.15748031496062992" bottom="7.874015748031496E-2" header="0.31496062992125984" footer="0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2</xdr:col>
                <xdr:colOff>2543175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4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42.85546875" style="83" customWidth="1"/>
    <col min="4" max="4" width="23.285156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5.75" customHeight="1">
      <c r="D1" s="347" t="s">
        <v>178</v>
      </c>
      <c r="E1" s="363">
        <f>+'Ekamut-caxs'!E1+1</f>
        <v>10</v>
      </c>
    </row>
    <row r="2" spans="1:13" ht="15.75" customHeight="1">
      <c r="D2" s="221" t="s">
        <v>40</v>
      </c>
      <c r="E2" s="221"/>
    </row>
    <row r="3" spans="1:13" ht="15.75" customHeight="1">
      <c r="D3" s="221" t="s">
        <v>29</v>
      </c>
      <c r="E3" s="221"/>
    </row>
    <row r="4" spans="1:13" ht="18.75" customHeight="1">
      <c r="D4" s="174" t="str">
        <f>+'Ekamut-caxs'!D4</f>
        <v>«---------» ---------------- 2023թ.</v>
      </c>
      <c r="E4" s="174"/>
    </row>
    <row r="5" spans="1:13" ht="17.25">
      <c r="D5" s="174" t="str">
        <f>+'Ekamut-caxs'!D5</f>
        <v>հ. --------------- - Ա որոշմամբ</v>
      </c>
      <c r="E5" s="174"/>
    </row>
    <row r="6" spans="1:13" ht="9.75" customHeight="1"/>
    <row r="7" spans="1:13" s="75" customFormat="1" ht="16.5" customHeight="1">
      <c r="A7" s="73"/>
      <c r="B7" s="74"/>
      <c r="C7" s="74"/>
      <c r="D7" s="347" t="s">
        <v>230</v>
      </c>
      <c r="E7" s="363">
        <f>+'Ekamut-caxs'!E7+1</f>
        <v>10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6.5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6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74" t="str">
        <f>+'Ekamut-caxs'!D11</f>
        <v>հ. ---------------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2" t="s">
        <v>41</v>
      </c>
      <c r="B13" s="512"/>
      <c r="C13" s="512"/>
      <c r="D13" s="512"/>
      <c r="E13" s="353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39" customHeight="1">
      <c r="A14" s="500" t="str">
        <f>+'Ekamut-caxs'!A14:D14</f>
        <v xml:space="preserve">« Երևանի Արաբկիրի համալիր մարզաձևերի մանկապատանեկան մարզադպրոց » ՀՈԱԿ-ի </v>
      </c>
      <c r="B14" s="500"/>
      <c r="C14" s="500"/>
      <c r="D14" s="500"/>
      <c r="E14" s="351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255</v>
      </c>
      <c r="B15" s="501"/>
      <c r="C15" s="501"/>
      <c r="D15" s="501"/>
      <c r="E15" s="352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hidden="1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19.5" customHeight="1">
      <c r="A18" s="93" t="s">
        <v>3</v>
      </c>
      <c r="B18" s="515" t="s">
        <v>31</v>
      </c>
      <c r="C18" s="516"/>
      <c r="D18" s="88" t="s">
        <v>43</v>
      </c>
      <c r="E18" s="354"/>
      <c r="F18" s="109"/>
      <c r="G18" s="89"/>
      <c r="H18" s="89"/>
      <c r="I18" s="89"/>
      <c r="J18" s="269"/>
      <c r="K18" s="89"/>
      <c r="L18" s="89"/>
      <c r="M18" s="89"/>
    </row>
    <row r="19" spans="1:13" s="75" customFormat="1" ht="32.25" customHeight="1">
      <c r="A19" s="12" t="s">
        <v>7</v>
      </c>
      <c r="B19" s="513" t="s">
        <v>32</v>
      </c>
      <c r="C19" s="514"/>
      <c r="D19" s="255">
        <f>+'Dramakani hamematakan'!D6</f>
        <v>966.3</v>
      </c>
      <c r="E19" s="355"/>
      <c r="F19" s="510"/>
      <c r="G19" s="511"/>
      <c r="H19" s="268"/>
      <c r="I19" s="268"/>
      <c r="J19" s="226"/>
      <c r="K19" s="77"/>
      <c r="L19" s="77"/>
      <c r="M19" s="77"/>
    </row>
    <row r="20" spans="1:13" s="75" customFormat="1" ht="17.25">
      <c r="A20" s="12" t="s">
        <v>11</v>
      </c>
      <c r="B20" s="513" t="s">
        <v>83</v>
      </c>
      <c r="C20" s="514"/>
      <c r="D20" s="255">
        <f>SUM(D21:D22,D24:D32)</f>
        <v>84461.3</v>
      </c>
      <c r="E20" s="35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7.25">
      <c r="A21" s="61">
        <v>1</v>
      </c>
      <c r="B21" s="517" t="s">
        <v>118</v>
      </c>
      <c r="C21" s="518"/>
      <c r="D21" s="247">
        <f>+'Ekamut-caxs'!D18</f>
        <v>84390.7</v>
      </c>
      <c r="E21" s="35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17" t="s">
        <v>251</v>
      </c>
      <c r="C22" s="518"/>
      <c r="D22" s="247">
        <f>+'Ekamut-caxs'!D19</f>
        <v>0</v>
      </c>
      <c r="E22" s="35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23" t="s">
        <v>252</v>
      </c>
      <c r="C23" s="524"/>
      <c r="D23" s="259">
        <f>+'Ekamut-caxs'!D20</f>
        <v>0</v>
      </c>
      <c r="E23" s="35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17" t="s">
        <v>8</v>
      </c>
      <c r="C24" s="518"/>
      <c r="D24" s="247">
        <f>+'Ekamut-caxs'!D22</f>
        <v>0</v>
      </c>
      <c r="E24" s="357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7" t="s">
        <v>53</v>
      </c>
      <c r="C25" s="518"/>
      <c r="D25" s="246">
        <f>+'Ekamut-caxs'!D23</f>
        <v>0</v>
      </c>
      <c r="E25" s="358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>
      <c r="A26" s="61">
        <v>2</v>
      </c>
      <c r="B26" s="517" t="s">
        <v>63</v>
      </c>
      <c r="C26" s="518"/>
      <c r="D26" s="246">
        <f>+'Ekamut-caxs'!D24</f>
        <v>69.3</v>
      </c>
      <c r="E26" s="358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17" t="s">
        <v>194</v>
      </c>
      <c r="C27" s="518"/>
      <c r="D27" s="247">
        <f>+'Ekamut-caxs'!D25</f>
        <v>0</v>
      </c>
      <c r="E27" s="357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17" t="s">
        <v>72</v>
      </c>
      <c r="C28" s="518"/>
      <c r="D28" s="247">
        <f>+'Ekamut-caxs'!D26</f>
        <v>0</v>
      </c>
      <c r="E28" s="357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17" t="s">
        <v>33</v>
      </c>
      <c r="C29" s="518"/>
      <c r="D29" s="246"/>
      <c r="E29" s="358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7.25">
      <c r="A30" s="61">
        <v>3</v>
      </c>
      <c r="B30" s="517" t="s">
        <v>10</v>
      </c>
      <c r="C30" s="518"/>
      <c r="D30" s="247">
        <f>+'Ekamut-caxs'!D30</f>
        <v>1.3</v>
      </c>
      <c r="E30" s="357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19"/>
      <c r="C31" s="520"/>
      <c r="D31" s="246">
        <f>+'Ekamut-caxs'!D31</f>
        <v>0</v>
      </c>
      <c r="E31" s="358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9"/>
      <c r="C32" s="520"/>
      <c r="D32" s="246">
        <f>+'Ekamut-caxs'!D32</f>
        <v>0</v>
      </c>
      <c r="E32" s="358"/>
      <c r="F32" s="106" t="s">
        <v>206</v>
      </c>
      <c r="G32" s="101"/>
      <c r="H32" s="101"/>
      <c r="I32" s="101"/>
      <c r="J32" s="44"/>
    </row>
    <row r="33" spans="1:13" s="75" customFormat="1" ht="17.25">
      <c r="A33" s="12" t="s">
        <v>34</v>
      </c>
      <c r="B33" s="521" t="s">
        <v>84</v>
      </c>
      <c r="C33" s="522"/>
      <c r="D33" s="255">
        <f>D34+D78+D91</f>
        <v>85216.790000000008</v>
      </c>
      <c r="E33" s="356"/>
      <c r="F33" s="278">
        <f>+D19-D76</f>
        <v>235.80999999999995</v>
      </c>
      <c r="G33" s="44"/>
      <c r="H33" s="44"/>
      <c r="I33" s="44"/>
      <c r="J33" s="44"/>
      <c r="K33" s="77"/>
      <c r="L33" s="77"/>
      <c r="M33" s="77"/>
    </row>
    <row r="34" spans="1:13" s="75" customFormat="1" ht="17.25">
      <c r="A34" s="15" t="s">
        <v>56</v>
      </c>
      <c r="B34" s="521" t="s">
        <v>59</v>
      </c>
      <c r="C34" s="522"/>
      <c r="D34" s="255">
        <f>SUM(D35,D39:D44,D48:D72,D76:D77)</f>
        <v>85191.790000000008</v>
      </c>
      <c r="E34" s="356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7.25">
      <c r="A35" s="61">
        <v>1</v>
      </c>
      <c r="B35" s="517" t="s">
        <v>12</v>
      </c>
      <c r="C35" s="518"/>
      <c r="D35" s="247">
        <f>+'Ekamut-caxs'!D36</f>
        <v>78543.399999999994</v>
      </c>
      <c r="E35" s="357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23" t="s">
        <v>119</v>
      </c>
      <c r="C36" s="524"/>
      <c r="D36" s="259">
        <f>+'Ekamut-caxs'!D37</f>
        <v>0</v>
      </c>
      <c r="E36" s="359"/>
      <c r="F36" s="266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23" t="s">
        <v>13</v>
      </c>
      <c r="C37" s="524"/>
      <c r="D37" s="259">
        <f>+'Ekamut-caxs'!D38</f>
        <v>3226</v>
      </c>
      <c r="E37" s="359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23" t="str">
        <f>+'Ekamut-caxs'!B39</f>
        <v>կամավոր ատեստ. գծով լրավճար</v>
      </c>
      <c r="C38" s="524"/>
      <c r="D38" s="259">
        <f>+'Ekamut-caxs'!D39</f>
        <v>0</v>
      </c>
      <c r="E38" s="359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7.25">
      <c r="A39" s="61">
        <v>2</v>
      </c>
      <c r="B39" s="517" t="s">
        <v>15</v>
      </c>
      <c r="C39" s="518"/>
      <c r="D39" s="247">
        <f>+'Ekamut-caxs'!D40</f>
        <v>2738.3</v>
      </c>
      <c r="E39" s="357"/>
      <c r="F39" s="341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7.25">
      <c r="A40" s="61">
        <v>3</v>
      </c>
      <c r="B40" s="517" t="s">
        <v>14</v>
      </c>
      <c r="C40" s="518"/>
      <c r="D40" s="247">
        <f>+'Ekamut-caxs'!D41</f>
        <v>1213.8</v>
      </c>
      <c r="E40" s="357"/>
      <c r="F40" s="341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7.25">
      <c r="A41" s="61">
        <v>4</v>
      </c>
      <c r="B41" s="517" t="s">
        <v>16</v>
      </c>
      <c r="C41" s="518"/>
      <c r="D41" s="246">
        <f>+Komunal!M27</f>
        <v>284.89999999999998</v>
      </c>
      <c r="E41" s="357"/>
      <c r="F41" s="341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7.25">
      <c r="A42" s="61">
        <v>5</v>
      </c>
      <c r="B42" s="517" t="s">
        <v>17</v>
      </c>
      <c r="C42" s="518"/>
      <c r="D42" s="247">
        <f>+'Ekamut-caxs'!D43</f>
        <v>93.2</v>
      </c>
      <c r="E42" s="357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7.25">
      <c r="A43" s="61">
        <v>6</v>
      </c>
      <c r="B43" s="517" t="s">
        <v>18</v>
      </c>
      <c r="C43" s="518"/>
      <c r="D43" s="247">
        <f>+'Ekamut-caxs'!D44</f>
        <v>60</v>
      </c>
      <c r="E43" s="357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7.25">
      <c r="A44" s="61">
        <v>7</v>
      </c>
      <c r="B44" s="517" t="s">
        <v>19</v>
      </c>
      <c r="C44" s="518"/>
      <c r="D44" s="247">
        <f>SUM(D45:D47)</f>
        <v>212.4</v>
      </c>
      <c r="E44" s="357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7.1</v>
      </c>
      <c r="B45" s="523" t="s">
        <v>20</v>
      </c>
      <c r="C45" s="524"/>
      <c r="D45" s="259">
        <f>+'Ekamut-caxs'!D46</f>
        <v>80.400000000000006</v>
      </c>
      <c r="E45" s="357"/>
    </row>
    <row r="46" spans="1:13" ht="18" hidden="1" customHeight="1">
      <c r="A46" s="27">
        <v>7.2</v>
      </c>
      <c r="B46" s="523" t="s">
        <v>21</v>
      </c>
      <c r="C46" s="524"/>
      <c r="D46" s="259">
        <f>+'Ekamut-caxs'!D47</f>
        <v>0</v>
      </c>
      <c r="E46" s="357"/>
    </row>
    <row r="47" spans="1:13" ht="18" customHeight="1">
      <c r="A47" s="27">
        <v>7.2</v>
      </c>
      <c r="B47" s="523" t="s">
        <v>22</v>
      </c>
      <c r="C47" s="524"/>
      <c r="D47" s="259">
        <f>+'Ekamut-caxs'!D48</f>
        <v>132</v>
      </c>
      <c r="E47" s="357"/>
    </row>
    <row r="48" spans="1:13" s="97" customFormat="1" ht="18" hidden="1" customHeight="1">
      <c r="A48" s="61">
        <v>8</v>
      </c>
      <c r="B48" s="517" t="s">
        <v>23</v>
      </c>
      <c r="C48" s="518"/>
      <c r="D48" s="247">
        <f>+'Ekamut-caxs'!D49</f>
        <v>0</v>
      </c>
      <c r="E48" s="357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7.25">
      <c r="A49" s="61">
        <v>8</v>
      </c>
      <c r="B49" s="517" t="s">
        <v>30</v>
      </c>
      <c r="C49" s="518"/>
      <c r="D49" s="246">
        <f>+'Ekamut-caxs'!D50-31.5</f>
        <v>478.8</v>
      </c>
      <c r="E49" s="358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hidden="1" customHeight="1">
      <c r="A50" s="61">
        <v>10</v>
      </c>
      <c r="B50" s="517" t="s">
        <v>24</v>
      </c>
      <c r="C50" s="518"/>
      <c r="D50" s="246">
        <f>+'Ekamut-caxs'!D51</f>
        <v>0</v>
      </c>
      <c r="E50" s="358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7.25">
      <c r="A51" s="61">
        <v>9</v>
      </c>
      <c r="B51" s="517" t="s">
        <v>75</v>
      </c>
      <c r="C51" s="518"/>
      <c r="D51" s="246">
        <f>+'Ekamut-caxs'!D52</f>
        <v>65</v>
      </c>
      <c r="E51" s="358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17" t="s">
        <v>48</v>
      </c>
      <c r="C52" s="518"/>
      <c r="D52" s="247">
        <f>+'Ekamut-caxs'!D53</f>
        <v>0</v>
      </c>
      <c r="E52" s="357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7.25">
      <c r="A53" s="61">
        <v>10</v>
      </c>
      <c r="B53" s="517" t="s">
        <v>120</v>
      </c>
      <c r="C53" s="518"/>
      <c r="D53" s="247">
        <f>+'Ekamut-caxs'!D54</f>
        <v>104.6</v>
      </c>
      <c r="E53" s="35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17" t="s">
        <v>121</v>
      </c>
      <c r="C54" s="518"/>
      <c r="D54" s="247">
        <f>+'Ekamut-caxs'!D55</f>
        <v>56</v>
      </c>
      <c r="E54" s="357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17" t="s">
        <v>25</v>
      </c>
      <c r="C55" s="518"/>
      <c r="D55" s="247">
        <f>+'Ekamut-caxs'!D56</f>
        <v>0</v>
      </c>
      <c r="E55" s="357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12</v>
      </c>
      <c r="B56" s="517" t="s">
        <v>26</v>
      </c>
      <c r="C56" s="518"/>
      <c r="D56" s="247">
        <f>+'Ekamut-caxs'!D57</f>
        <v>196.3</v>
      </c>
      <c r="E56" s="357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17" t="s">
        <v>67</v>
      </c>
      <c r="C57" s="518"/>
      <c r="D57" s="247">
        <f>+'Ekamut-caxs'!D58</f>
        <v>0</v>
      </c>
      <c r="E57" s="357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customHeight="1">
      <c r="A58" s="61">
        <v>13</v>
      </c>
      <c r="B58" s="517" t="s">
        <v>54</v>
      </c>
      <c r="C58" s="518"/>
      <c r="D58" s="247">
        <f>+'Ekamut-caxs'!D59</f>
        <v>69.3</v>
      </c>
      <c r="E58" s="357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17" t="s">
        <v>45</v>
      </c>
      <c r="C59" s="518"/>
      <c r="D59" s="247">
        <f>+'Ekamut-caxs'!D60</f>
        <v>0</v>
      </c>
      <c r="E59" s="357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14</v>
      </c>
      <c r="B60" s="517" t="s">
        <v>76</v>
      </c>
      <c r="C60" s="518"/>
      <c r="D60" s="247">
        <f>+'Ekamut-caxs'!D61</f>
        <v>8</v>
      </c>
      <c r="E60" s="357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15</v>
      </c>
      <c r="B61" s="517" t="s">
        <v>77</v>
      </c>
      <c r="C61" s="518"/>
      <c r="D61" s="247">
        <f>+'Ekamut-caxs'!D62</f>
        <v>95</v>
      </c>
      <c r="E61" s="357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16</v>
      </c>
      <c r="B62" s="517" t="s">
        <v>46</v>
      </c>
      <c r="C62" s="518"/>
      <c r="D62" s="247">
        <f>+'Ekamut-caxs'!D63</f>
        <v>3</v>
      </c>
      <c r="E62" s="35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17" t="s">
        <v>122</v>
      </c>
      <c r="C63" s="518"/>
      <c r="D63" s="247">
        <f>+'Ekamut-caxs'!D64</f>
        <v>0</v>
      </c>
      <c r="E63" s="35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17" t="s">
        <v>47</v>
      </c>
      <c r="C64" s="518"/>
      <c r="D64" s="247">
        <f>+'Ekamut-caxs'!D65</f>
        <v>0</v>
      </c>
      <c r="E64" s="357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17" t="s">
        <v>64</v>
      </c>
      <c r="C65" s="518"/>
      <c r="D65" s="247">
        <f>+'Ekamut-caxs'!D66</f>
        <v>0</v>
      </c>
      <c r="E65" s="35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17" t="s">
        <v>201</v>
      </c>
      <c r="C66" s="518"/>
      <c r="D66" s="247">
        <f>+'Ekamut-caxs'!D67</f>
        <v>0</v>
      </c>
      <c r="E66" s="35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17" t="s">
        <v>202</v>
      </c>
      <c r="C67" s="518"/>
      <c r="D67" s="247">
        <f>+'Ekamut-caxs'!D68</f>
        <v>0</v>
      </c>
      <c r="E67" s="35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9" t="s">
        <v>78</v>
      </c>
      <c r="C68" s="520"/>
      <c r="D68" s="246">
        <f>+'Ekamut-caxs'!D69</f>
        <v>0</v>
      </c>
      <c r="E68" s="358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9"/>
      <c r="C69" s="520"/>
      <c r="D69" s="246">
        <f>+'Ekamut-caxs'!D70</f>
        <v>0</v>
      </c>
      <c r="E69" s="358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19"/>
      <c r="C70" s="520"/>
      <c r="D70" s="246">
        <f>+'Ekamut-caxs'!D71</f>
        <v>0</v>
      </c>
      <c r="E70" s="358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19"/>
      <c r="C71" s="520"/>
      <c r="D71" s="246">
        <f>+'Ekamut-caxs'!D72</f>
        <v>0</v>
      </c>
      <c r="E71" s="358"/>
      <c r="F71" s="106" t="s">
        <v>205</v>
      </c>
      <c r="G71" s="67"/>
      <c r="H71" s="67"/>
      <c r="I71" s="67"/>
      <c r="J71" s="56"/>
    </row>
    <row r="72" spans="1:13" s="97" customFormat="1" ht="17.25">
      <c r="A72" s="61">
        <v>17</v>
      </c>
      <c r="B72" s="517" t="s">
        <v>35</v>
      </c>
      <c r="C72" s="518"/>
      <c r="D72" s="247">
        <f>SUM(D73:D75)</f>
        <v>239.3</v>
      </c>
      <c r="E72" s="357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23" t="s">
        <v>36</v>
      </c>
      <c r="C73" s="524"/>
      <c r="D73" s="233"/>
      <c r="E73" s="360"/>
    </row>
    <row r="74" spans="1:13" ht="19.5" hidden="1" customHeight="1">
      <c r="A74" s="14">
        <v>32.200000000000003</v>
      </c>
      <c r="B74" s="523" t="s">
        <v>49</v>
      </c>
      <c r="C74" s="524"/>
      <c r="D74" s="233"/>
      <c r="E74" s="360"/>
    </row>
    <row r="75" spans="1:13" ht="19.5" customHeight="1">
      <c r="A75" s="14">
        <v>17.100000000000001</v>
      </c>
      <c r="B75" s="523" t="s">
        <v>85</v>
      </c>
      <c r="C75" s="524"/>
      <c r="D75" s="233">
        <f>+'Ekamut-caxs'!D75</f>
        <v>239.3</v>
      </c>
      <c r="E75" s="360"/>
    </row>
    <row r="76" spans="1:13" s="97" customFormat="1" ht="17.25" customHeight="1">
      <c r="A76" s="71">
        <v>18</v>
      </c>
      <c r="B76" s="517" t="s">
        <v>37</v>
      </c>
      <c r="C76" s="518"/>
      <c r="D76" s="247">
        <f>+'Deb. ev kreditor'!D59-'Deb. ev kreditor'!D54</f>
        <v>730.49</v>
      </c>
      <c r="E76" s="357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17" t="s">
        <v>86</v>
      </c>
      <c r="C77" s="518"/>
      <c r="D77" s="246"/>
      <c r="E77" s="358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17.25">
      <c r="A78" s="40" t="s">
        <v>57</v>
      </c>
      <c r="B78" s="521" t="s">
        <v>60</v>
      </c>
      <c r="C78" s="522"/>
      <c r="D78" s="255">
        <f>D79+D87</f>
        <v>25</v>
      </c>
      <c r="E78" s="356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17.25">
      <c r="A79" s="71">
        <v>1</v>
      </c>
      <c r="B79" s="517" t="s">
        <v>91</v>
      </c>
      <c r="C79" s="518"/>
      <c r="D79" s="247">
        <f>SUM(D80:D86)</f>
        <v>25</v>
      </c>
      <c r="E79" s="357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17" t="s">
        <v>87</v>
      </c>
      <c r="C80" s="518"/>
      <c r="D80" s="246"/>
      <c r="E80" s="358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17" t="s">
        <v>88</v>
      </c>
      <c r="C81" s="518"/>
      <c r="D81" s="246"/>
      <c r="E81" s="35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1.1000000000000001</v>
      </c>
      <c r="B82" s="517" t="s">
        <v>89</v>
      </c>
      <c r="C82" s="518"/>
      <c r="D82" s="246">
        <v>25</v>
      </c>
      <c r="E82" s="35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17" t="s">
        <v>203</v>
      </c>
      <c r="C83" s="518"/>
      <c r="D83" s="246"/>
      <c r="E83" s="35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17" t="s">
        <v>65</v>
      </c>
      <c r="C84" s="518"/>
      <c r="D84" s="246"/>
      <c r="E84" s="358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17" t="s">
        <v>66</v>
      </c>
      <c r="C85" s="518"/>
      <c r="D85" s="246"/>
      <c r="E85" s="358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9"/>
      <c r="C86" s="520"/>
      <c r="D86" s="246"/>
      <c r="E86" s="358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17" t="s">
        <v>92</v>
      </c>
      <c r="C87" s="518"/>
      <c r="D87" s="247">
        <f>SUM(D88:D90)</f>
        <v>0</v>
      </c>
      <c r="E87" s="35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7" t="s">
        <v>62</v>
      </c>
      <c r="C88" s="518"/>
      <c r="D88" s="246"/>
      <c r="E88" s="35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7" t="s">
        <v>61</v>
      </c>
      <c r="C89" s="518"/>
      <c r="D89" s="246"/>
      <c r="E89" s="35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7" t="s">
        <v>50</v>
      </c>
      <c r="C90" s="518"/>
      <c r="D90" s="246"/>
      <c r="E90" s="35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13" t="s">
        <v>132</v>
      </c>
      <c r="C91" s="514"/>
      <c r="D91" s="255">
        <f>SUM(D92:D93)</f>
        <v>0</v>
      </c>
      <c r="E91" s="35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7" t="s">
        <v>218</v>
      </c>
      <c r="C92" s="518"/>
      <c r="D92" s="246"/>
      <c r="E92" s="35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19"/>
      <c r="C93" s="520"/>
      <c r="D93" s="246"/>
      <c r="E93" s="35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4.5" customHeight="1">
      <c r="A94" s="12" t="s">
        <v>38</v>
      </c>
      <c r="B94" s="513" t="s">
        <v>39</v>
      </c>
      <c r="C94" s="514"/>
      <c r="D94" s="255">
        <f>D19+D20-D33</f>
        <v>210.80999999999767</v>
      </c>
      <c r="E94" s="472" t="s">
        <v>232</v>
      </c>
      <c r="F94" s="510"/>
      <c r="G94" s="511"/>
      <c r="H94" s="268"/>
      <c r="I94" s="268"/>
      <c r="J94" s="226"/>
      <c r="K94" s="98"/>
      <c r="L94" s="98"/>
      <c r="M94" s="98"/>
    </row>
    <row r="95" spans="1:13" s="81" customFormat="1" ht="23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7" t="str">
        <f>+'Ekamut-caxs'!C79</f>
        <v xml:space="preserve">Հ. Ավագյան 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1"/>
      <c r="F97" s="173"/>
      <c r="G97" s="89"/>
      <c r="H97" s="89"/>
      <c r="I97" s="89"/>
      <c r="J97" s="89"/>
      <c r="K97" s="2"/>
      <c r="L97" s="2"/>
      <c r="M97" s="2"/>
    </row>
    <row r="98" spans="1:13" s="3" customFormat="1" ht="17.25" hidden="1" customHeight="1">
      <c r="B98" s="17" t="s">
        <v>6</v>
      </c>
      <c r="C98" s="17"/>
      <c r="D98" s="279" t="str">
        <f>+'Ekamut-caxs'!C81</f>
        <v>Լ. Առուստամյանց</v>
      </c>
      <c r="E98" s="36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1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96.75" customHeight="1">
      <c r="B101" s="471" t="str">
        <f>+'Ekamut-caxs'!A84</f>
        <v>ԵՐԵՎԱՆԻ ՔԱՂԱՔԱՊԵՏ՝</v>
      </c>
      <c r="C101" s="236"/>
      <c r="D101" s="362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55118110236220474" right="0.19685039370078741" top="0" bottom="0" header="0" footer="0"/>
  <pageSetup paperSize="9" scale="82" orientation="portrait" r:id="rId1"/>
  <headerFooter alignWithMargins="0"/>
  <rowBreaks count="1" manualBreakCount="1">
    <brk id="93" max="4" man="1"/>
  </rowBreaks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B29" sqref="B29:C29"/>
    </sheetView>
  </sheetViews>
  <sheetFormatPr defaultColWidth="9.140625" defaultRowHeight="13.5"/>
  <cols>
    <col min="1" max="1" width="5.85546875" style="24" customWidth="1"/>
    <col min="2" max="2" width="52.28515625" style="20" customWidth="1"/>
    <col min="3" max="3" width="14.28515625" style="20" customWidth="1"/>
    <col min="4" max="4" width="15" style="20" customWidth="1"/>
    <col min="5" max="5" width="12.140625" style="20" customWidth="1"/>
    <col min="6" max="6" width="35.140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5" t="s">
        <v>55</v>
      </c>
      <c r="B1" s="525"/>
      <c r="C1" s="525"/>
      <c r="D1" s="525"/>
      <c r="E1" s="525"/>
      <c r="F1" s="525"/>
    </row>
    <row r="2" spans="1:18" s="22" customFormat="1" ht="25.5" customHeight="1">
      <c r="A2" s="500" t="str">
        <f>+'Ekamut-caxs'!A14:D14</f>
        <v xml:space="preserve">« Երևանի Արաբկիրի համալիր մարզաձևերի մանկապատանեկան մարզադպրոց 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8" t="s">
        <v>253</v>
      </c>
      <c r="B3" s="528"/>
      <c r="C3" s="528"/>
      <c r="D3" s="528"/>
      <c r="E3" s="528"/>
      <c r="F3" s="528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44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2">
        <f>SUM(C7:C17,C20:C22)</f>
        <v>90361.8</v>
      </c>
      <c r="D6" s="272">
        <f>SUM(D7:D17,D20:D22)</f>
        <v>88290.700000000012</v>
      </c>
      <c r="E6" s="272">
        <f t="shared" ref="E6:E65" si="0">D6-C6</f>
        <v>-2071.0999999999913</v>
      </c>
      <c r="F6" s="34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8" t="s">
        <v>118</v>
      </c>
      <c r="C7" s="260">
        <v>86558</v>
      </c>
      <c r="D7" s="261">
        <f>+'Ekamut-caxs'!D18</f>
        <v>84390.7</v>
      </c>
      <c r="E7" s="261">
        <f t="shared" si="0"/>
        <v>-2167.3000000000029</v>
      </c>
      <c r="F7" s="26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4" t="str">
        <f>+'Ekamut-caxs'!B19</f>
        <v>Այլ նպաստներ բյուջեից, որից՝</v>
      </c>
      <c r="C8" s="260"/>
      <c r="D8" s="261">
        <f>+'Ekamut-caxs'!D19</f>
        <v>0</v>
      </c>
      <c r="E8" s="261">
        <f t="shared" ref="E8:E10" si="1">D8-C8</f>
        <v>0</v>
      </c>
      <c r="F8" s="26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55" t="str">
        <f>+'Ekamut-caxs'!B20</f>
        <v>կամավոր ատեստավորման գծով</v>
      </c>
      <c r="C9" s="260"/>
      <c r="D9" s="261">
        <f>+'Ekamut-caxs'!D20</f>
        <v>0</v>
      </c>
      <c r="E9" s="261">
        <f t="shared" si="1"/>
        <v>0</v>
      </c>
      <c r="F9" s="26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54" t="str">
        <f>+'Ekamut-caxs'!B21</f>
        <v>Սուբսիդիա ջրամատակարարման գծով</v>
      </c>
      <c r="C10" s="260"/>
      <c r="D10" s="261">
        <f>+'Ekamut-caxs'!D21</f>
        <v>11.3</v>
      </c>
      <c r="E10" s="261">
        <f t="shared" si="1"/>
        <v>11.3</v>
      </c>
      <c r="F10" s="26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8" t="s">
        <v>8</v>
      </c>
      <c r="C11" s="260"/>
      <c r="D11" s="261">
        <f>+'Ekamut-caxs'!D22</f>
        <v>0</v>
      </c>
      <c r="E11" s="261">
        <f>D11-C11</f>
        <v>0</v>
      </c>
      <c r="F11" s="26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8" t="s">
        <v>53</v>
      </c>
      <c r="C12" s="262"/>
      <c r="D12" s="261">
        <f>+'Ekamut-caxs'!D23</f>
        <v>0</v>
      </c>
      <c r="E12" s="261">
        <f t="shared" si="0"/>
        <v>0</v>
      </c>
      <c r="F12" s="26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61">
        <v>3</v>
      </c>
      <c r="B13" s="248" t="s">
        <v>63</v>
      </c>
      <c r="C13" s="262"/>
      <c r="D13" s="261">
        <f>+'Ekamut-caxs'!D24</f>
        <v>69.3</v>
      </c>
      <c r="E13" s="261">
        <f t="shared" si="0"/>
        <v>69.3</v>
      </c>
      <c r="F13" s="26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2"/>
      <c r="D14" s="261">
        <f>+'Ekamut-caxs'!D25</f>
        <v>0</v>
      </c>
      <c r="E14" s="261">
        <f t="shared" si="0"/>
        <v>0</v>
      </c>
      <c r="F14" s="26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8" t="s">
        <v>9</v>
      </c>
      <c r="C15" s="262"/>
      <c r="D15" s="261">
        <v>0</v>
      </c>
      <c r="E15" s="261">
        <f t="shared" si="0"/>
        <v>0</v>
      </c>
      <c r="F15" s="26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5" t="s">
        <v>72</v>
      </c>
      <c r="C16" s="262"/>
      <c r="D16" s="261">
        <f>+'Ekamut-caxs'!D26</f>
        <v>0</v>
      </c>
      <c r="E16" s="261">
        <f t="shared" si="0"/>
        <v>0</v>
      </c>
      <c r="F16" s="26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4</v>
      </c>
      <c r="B17" s="263" t="s">
        <v>123</v>
      </c>
      <c r="C17" s="264">
        <f>SUM(C18:C19)</f>
        <v>3798.8</v>
      </c>
      <c r="D17" s="264">
        <f>SUM(D18:D19)</f>
        <v>3818.1</v>
      </c>
      <c r="E17" s="261">
        <f t="shared" si="0"/>
        <v>19.299999999999727</v>
      </c>
      <c r="F17" s="26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4.0999999999999996</v>
      </c>
      <c r="B18" s="32" t="s">
        <v>73</v>
      </c>
      <c r="C18" s="229">
        <v>3798.8</v>
      </c>
      <c r="D18" s="230">
        <f>+'Ekamut-caxs'!D28</f>
        <v>3786.6</v>
      </c>
      <c r="E18" s="230">
        <f t="shared" si="0"/>
        <v>-12.200000000000273</v>
      </c>
      <c r="F18" s="231"/>
    </row>
    <row r="19" spans="1:18" ht="29.25" customHeight="1">
      <c r="A19" s="27">
        <v>4.2</v>
      </c>
      <c r="B19" s="32" t="s">
        <v>74</v>
      </c>
      <c r="C19" s="229"/>
      <c r="D19" s="230">
        <f>+'Ekamut-caxs'!D29</f>
        <v>31.5</v>
      </c>
      <c r="E19" s="230">
        <f t="shared" si="0"/>
        <v>31.5</v>
      </c>
      <c r="F19" s="496" t="s">
        <v>289</v>
      </c>
    </row>
    <row r="20" spans="1:18" s="58" customFormat="1" ht="18.75" customHeight="1">
      <c r="A20" s="61">
        <v>5</v>
      </c>
      <c r="B20" s="250" t="s">
        <v>10</v>
      </c>
      <c r="C20" s="262">
        <v>5</v>
      </c>
      <c r="D20" s="261">
        <f>+'Ekamut-caxs'!D30</f>
        <v>1.3</v>
      </c>
      <c r="E20" s="261">
        <f t="shared" si="0"/>
        <v>-3.7</v>
      </c>
      <c r="F20" s="26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1"/>
      <c r="C21" s="262"/>
      <c r="D21" s="260">
        <f>+'Ekamut-caxs'!D31</f>
        <v>0</v>
      </c>
      <c r="E21" s="260">
        <f>D21-C21</f>
        <v>0</v>
      </c>
      <c r="F21" s="26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1"/>
      <c r="C22" s="262"/>
      <c r="D22" s="260">
        <f>+'Ekamut-caxs'!D32</f>
        <v>0</v>
      </c>
      <c r="E22" s="260">
        <f>D22-C22</f>
        <v>0</v>
      </c>
      <c r="F22" s="260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3">
        <f>SUM(C24,C28:C33,C37:C61,C63:C64)</f>
        <v>90361.799999999988</v>
      </c>
      <c r="D23" s="273">
        <f>SUM(D24,D28:D33,D37:D61,D63:D64)</f>
        <v>88290.700000000012</v>
      </c>
      <c r="E23" s="272">
        <f t="shared" si="0"/>
        <v>-2071.0999999999767</v>
      </c>
      <c r="F23" s="348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2" t="s">
        <v>12</v>
      </c>
      <c r="C24" s="262">
        <v>77232.7</v>
      </c>
      <c r="D24" s="264">
        <f>+'Ekamut-caxs'!D36</f>
        <v>78543.399999999994</v>
      </c>
      <c r="E24" s="261">
        <f t="shared" si="0"/>
        <v>1310.6999999999971</v>
      </c>
      <c r="F24" s="26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5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38.25" customHeight="1">
      <c r="A26" s="28">
        <v>1.1000000000000001</v>
      </c>
      <c r="B26" s="155" t="s">
        <v>13</v>
      </c>
      <c r="C26" s="229"/>
      <c r="D26" s="265">
        <f>+'Ekamut-caxs'!D38</f>
        <v>3226</v>
      </c>
      <c r="E26" s="230">
        <f>D26-C26</f>
        <v>3226</v>
      </c>
      <c r="F26" s="496" t="s">
        <v>294</v>
      </c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5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8" t="s">
        <v>15</v>
      </c>
      <c r="C28" s="262">
        <v>2994.4</v>
      </c>
      <c r="D28" s="264">
        <f>+'Ekamut-caxs'!D40</f>
        <v>2738.3</v>
      </c>
      <c r="E28" s="261">
        <f t="shared" si="0"/>
        <v>-256.09999999999991</v>
      </c>
      <c r="F28" s="26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8" t="s">
        <v>14</v>
      </c>
      <c r="C29" s="262">
        <v>1304.9000000000001</v>
      </c>
      <c r="D29" s="264">
        <f>+'Ekamut-caxs'!D41</f>
        <v>1213.8</v>
      </c>
      <c r="E29" s="261">
        <f t="shared" si="0"/>
        <v>-91.100000000000136</v>
      </c>
      <c r="F29" s="26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8" t="s">
        <v>16</v>
      </c>
      <c r="C30" s="262">
        <v>260.8</v>
      </c>
      <c r="D30" s="264">
        <f>+'Ekamut-caxs'!D42</f>
        <v>296.2</v>
      </c>
      <c r="E30" s="261">
        <f t="shared" si="0"/>
        <v>35.399999999999977</v>
      </c>
      <c r="F30" s="260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8" t="s">
        <v>17</v>
      </c>
      <c r="C31" s="262">
        <v>93.2</v>
      </c>
      <c r="D31" s="264">
        <f>+'Ekamut-caxs'!D43</f>
        <v>93.2</v>
      </c>
      <c r="E31" s="261">
        <f t="shared" si="0"/>
        <v>0</v>
      </c>
      <c r="F31" s="26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8" t="s">
        <v>18</v>
      </c>
      <c r="C32" s="262">
        <v>60</v>
      </c>
      <c r="D32" s="264">
        <f>+'Ekamut-caxs'!D44</f>
        <v>60</v>
      </c>
      <c r="E32" s="261">
        <f t="shared" si="0"/>
        <v>0</v>
      </c>
      <c r="F32" s="26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8" t="s">
        <v>19</v>
      </c>
      <c r="C33" s="264">
        <f>SUM(C34:C36)</f>
        <v>212.4</v>
      </c>
      <c r="D33" s="264">
        <f>SUM(D34:D36)</f>
        <v>212.4</v>
      </c>
      <c r="E33" s="261">
        <f t="shared" si="0"/>
        <v>0</v>
      </c>
      <c r="F33" s="26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9">
        <v>80.400000000000006</v>
      </c>
      <c r="D34" s="265">
        <f>+'Ekamut-caxs'!D46</f>
        <v>80.400000000000006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5">
        <f>+'Ekamut-caxs'!D47</f>
        <v>0</v>
      </c>
      <c r="E35" s="230">
        <f t="shared" si="0"/>
        <v>0</v>
      </c>
      <c r="F35" s="231"/>
    </row>
    <row r="36" spans="1:18" ht="21" customHeight="1">
      <c r="A36" s="27">
        <v>7.2</v>
      </c>
      <c r="B36" s="32" t="s">
        <v>22</v>
      </c>
      <c r="C36" s="229">
        <v>132</v>
      </c>
      <c r="D36" s="265">
        <f>+'Ekamut-caxs'!D48</f>
        <v>132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8" t="s">
        <v>23</v>
      </c>
      <c r="C37" s="262"/>
      <c r="D37" s="264">
        <f>+'Ekamut-caxs'!D49</f>
        <v>0</v>
      </c>
      <c r="E37" s="261">
        <f t="shared" si="0"/>
        <v>0</v>
      </c>
      <c r="F37" s="26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8" t="s">
        <v>30</v>
      </c>
      <c r="C38" s="262">
        <v>696.6</v>
      </c>
      <c r="D38" s="264">
        <f>+'Ekamut-caxs'!D50</f>
        <v>510.3</v>
      </c>
      <c r="E38" s="261">
        <f t="shared" si="0"/>
        <v>-186.3</v>
      </c>
      <c r="F38" s="260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8" t="s">
        <v>24</v>
      </c>
      <c r="C39" s="262">
        <v>287.8</v>
      </c>
      <c r="D39" s="264">
        <f>+'Ekamut-caxs'!D51</f>
        <v>0</v>
      </c>
      <c r="E39" s="261">
        <f t="shared" si="0"/>
        <v>-287.8</v>
      </c>
      <c r="F39" s="260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36.75" customHeight="1">
      <c r="A40" s="61">
        <v>10</v>
      </c>
      <c r="B40" s="253" t="s">
        <v>75</v>
      </c>
      <c r="C40" s="262">
        <v>337</v>
      </c>
      <c r="D40" s="264">
        <f>+'Ekamut-caxs'!D52</f>
        <v>65</v>
      </c>
      <c r="E40" s="261">
        <f t="shared" si="0"/>
        <v>-272</v>
      </c>
      <c r="F40" s="26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8" t="s">
        <v>48</v>
      </c>
      <c r="C41" s="262"/>
      <c r="D41" s="264">
        <f>+'Ekamut-caxs'!D53</f>
        <v>0</v>
      </c>
      <c r="E41" s="261">
        <f t="shared" si="0"/>
        <v>0</v>
      </c>
      <c r="F41" s="26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48" t="s">
        <v>120</v>
      </c>
      <c r="C42" s="262">
        <v>200</v>
      </c>
      <c r="D42" s="264">
        <f>+'Ekamut-caxs'!D54</f>
        <v>104.6</v>
      </c>
      <c r="E42" s="261">
        <f>D42-C42</f>
        <v>-95.4</v>
      </c>
      <c r="F42" s="26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5.5" customHeight="1">
      <c r="A43" s="61">
        <v>12</v>
      </c>
      <c r="B43" s="248" t="s">
        <v>121</v>
      </c>
      <c r="C43" s="262"/>
      <c r="D43" s="264">
        <f>+'Ekamut-caxs'!D55</f>
        <v>56</v>
      </c>
      <c r="E43" s="261">
        <f t="shared" si="0"/>
        <v>56</v>
      </c>
      <c r="F43" s="496" t="s">
        <v>293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8" t="s">
        <v>25</v>
      </c>
      <c r="C44" s="260"/>
      <c r="D44" s="264">
        <f>+'Ekamut-caxs'!D56</f>
        <v>0</v>
      </c>
      <c r="E44" s="261">
        <f t="shared" si="0"/>
        <v>0</v>
      </c>
      <c r="F44" s="26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48" t="s">
        <v>26</v>
      </c>
      <c r="C45" s="260">
        <v>196.3</v>
      </c>
      <c r="D45" s="264">
        <f>+'Ekamut-caxs'!D57</f>
        <v>196.3</v>
      </c>
      <c r="E45" s="261">
        <f>D45-C45</f>
        <v>0</v>
      </c>
      <c r="F45" s="26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8" t="s">
        <v>67</v>
      </c>
      <c r="C46" s="260"/>
      <c r="D46" s="264">
        <f>+'Ekamut-caxs'!D58</f>
        <v>0</v>
      </c>
      <c r="E46" s="261">
        <f>D46-C46</f>
        <v>0</v>
      </c>
      <c r="F46" s="26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7.75" customHeight="1">
      <c r="A47" s="61">
        <v>14</v>
      </c>
      <c r="B47" s="248" t="s">
        <v>54</v>
      </c>
      <c r="C47" s="260"/>
      <c r="D47" s="264">
        <f>+'Ekamut-caxs'!D59</f>
        <v>69.3</v>
      </c>
      <c r="E47" s="261">
        <f>D47-C47</f>
        <v>69.3</v>
      </c>
      <c r="F47" s="496" t="s">
        <v>292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8" t="s">
        <v>45</v>
      </c>
      <c r="C48" s="262"/>
      <c r="D48" s="264">
        <f>+'Ekamut-caxs'!D60</f>
        <v>0</v>
      </c>
      <c r="E48" s="261">
        <f t="shared" si="0"/>
        <v>0</v>
      </c>
      <c r="F48" s="26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15</v>
      </c>
      <c r="B49" s="263" t="s">
        <v>76</v>
      </c>
      <c r="C49" s="262">
        <v>8</v>
      </c>
      <c r="D49" s="264">
        <f>+'Ekamut-caxs'!D61</f>
        <v>8</v>
      </c>
      <c r="E49" s="261">
        <f t="shared" si="0"/>
        <v>0</v>
      </c>
      <c r="F49" s="26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16</v>
      </c>
      <c r="B50" s="263" t="s">
        <v>77</v>
      </c>
      <c r="C50" s="260">
        <v>115</v>
      </c>
      <c r="D50" s="264">
        <f>+'Ekamut-caxs'!D62</f>
        <v>95</v>
      </c>
      <c r="E50" s="261">
        <f t="shared" si="0"/>
        <v>-20</v>
      </c>
      <c r="F50" s="260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17</v>
      </c>
      <c r="B51" s="248" t="s">
        <v>46</v>
      </c>
      <c r="C51" s="260">
        <v>3</v>
      </c>
      <c r="D51" s="264">
        <f>+'Ekamut-caxs'!D63</f>
        <v>3</v>
      </c>
      <c r="E51" s="261">
        <f t="shared" ref="E51:E64" si="2">D51-C51</f>
        <v>0</v>
      </c>
      <c r="F51" s="26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8" t="s">
        <v>122</v>
      </c>
      <c r="C52" s="260"/>
      <c r="D52" s="264">
        <f>+'Ekamut-caxs'!D64</f>
        <v>0</v>
      </c>
      <c r="E52" s="261">
        <f t="shared" si="2"/>
        <v>0</v>
      </c>
      <c r="F52" s="26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8" t="s">
        <v>47</v>
      </c>
      <c r="C53" s="260"/>
      <c r="D53" s="264">
        <f>+'Ekamut-caxs'!D65</f>
        <v>0</v>
      </c>
      <c r="E53" s="261">
        <f t="shared" si="2"/>
        <v>0</v>
      </c>
      <c r="F53" s="26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18</v>
      </c>
      <c r="B54" s="248" t="s">
        <v>64</v>
      </c>
      <c r="C54" s="260">
        <v>30</v>
      </c>
      <c r="D54" s="264">
        <f>+'Ekamut-caxs'!D66</f>
        <v>0</v>
      </c>
      <c r="E54" s="261">
        <f t="shared" si="2"/>
        <v>-30</v>
      </c>
      <c r="F54" s="26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0" t="s">
        <v>201</v>
      </c>
      <c r="C55" s="260"/>
      <c r="D55" s="264">
        <f>+'Ekamut-caxs'!D67</f>
        <v>0</v>
      </c>
      <c r="E55" s="261">
        <f t="shared" ref="E55:E56" si="3">D55-C55</f>
        <v>0</v>
      </c>
      <c r="F55" s="26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0" t="s">
        <v>202</v>
      </c>
      <c r="C56" s="260"/>
      <c r="D56" s="264">
        <f>+'Ekamut-caxs'!D68</f>
        <v>0</v>
      </c>
      <c r="E56" s="261">
        <f t="shared" si="3"/>
        <v>0</v>
      </c>
      <c r="F56" s="26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8" t="s">
        <v>78</v>
      </c>
      <c r="C57" s="260"/>
      <c r="D57" s="264">
        <f>+'Ekamut-caxs'!D69</f>
        <v>0</v>
      </c>
      <c r="E57" s="261">
        <f t="shared" si="2"/>
        <v>0</v>
      </c>
      <c r="F57" s="26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8"/>
      <c r="C58" s="260"/>
      <c r="D58" s="264">
        <f>+'Ekamut-caxs'!D70</f>
        <v>0</v>
      </c>
      <c r="E58" s="261">
        <f t="shared" si="2"/>
        <v>0</v>
      </c>
      <c r="F58" s="26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1"/>
      <c r="C59" s="260"/>
      <c r="D59" s="262">
        <f>+'Ekamut-caxs'!D71</f>
        <v>0</v>
      </c>
      <c r="E59" s="260">
        <f t="shared" ref="E59:E60" si="4">D59-C59</f>
        <v>0</v>
      </c>
      <c r="F59" s="26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1"/>
      <c r="C60" s="260"/>
      <c r="D60" s="262">
        <f>+'Ekamut-caxs'!D72</f>
        <v>0</v>
      </c>
      <c r="E60" s="260">
        <f t="shared" si="4"/>
        <v>0</v>
      </c>
      <c r="F60" s="260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39.75" customHeight="1">
      <c r="A61" s="61">
        <v>19</v>
      </c>
      <c r="B61" s="345" t="s">
        <v>27</v>
      </c>
      <c r="C61" s="260">
        <f>C62</f>
        <v>3798.8</v>
      </c>
      <c r="D61" s="264">
        <f>+'Ekamut-caxs'!D73</f>
        <v>3786.6</v>
      </c>
      <c r="E61" s="261">
        <f t="shared" si="2"/>
        <v>-12.200000000000273</v>
      </c>
      <c r="F61" s="26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19.100000000000001</v>
      </c>
      <c r="B62" s="30" t="s">
        <v>79</v>
      </c>
      <c r="C62" s="231">
        <v>3798.8</v>
      </c>
      <c r="D62" s="265">
        <f>+'Ekamut-caxs'!D74</f>
        <v>3786.6</v>
      </c>
      <c r="E62" s="230">
        <f t="shared" si="2"/>
        <v>-12.200000000000273</v>
      </c>
      <c r="F62" s="231"/>
      <c r="G62" s="159"/>
    </row>
    <row r="63" spans="1:18" s="58" customFormat="1" ht="26.25" customHeight="1">
      <c r="A63" s="61">
        <v>20</v>
      </c>
      <c r="B63" s="263" t="s">
        <v>80</v>
      </c>
      <c r="C63" s="260"/>
      <c r="D63" s="264">
        <f>+'Ekamut-caxs'!D75</f>
        <v>239.3</v>
      </c>
      <c r="E63" s="261">
        <f t="shared" si="2"/>
        <v>239.3</v>
      </c>
      <c r="F63" s="496" t="s">
        <v>291</v>
      </c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21</v>
      </c>
      <c r="B64" s="248" t="s">
        <v>68</v>
      </c>
      <c r="C64" s="260">
        <v>2530.9</v>
      </c>
      <c r="D64" s="264">
        <f>+'Ekamut-caxs'!D76</f>
        <v>0</v>
      </c>
      <c r="E64" s="261">
        <f t="shared" si="2"/>
        <v>-2530.9</v>
      </c>
      <c r="F64" s="26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2">
        <f>C6-C23</f>
        <v>0</v>
      </c>
      <c r="D65" s="272">
        <f>D6-D23</f>
        <v>0</v>
      </c>
      <c r="E65" s="272">
        <f t="shared" si="0"/>
        <v>0</v>
      </c>
      <c r="F65" s="348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30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7" t="str">
        <f>+'Ekamut-caxs'!C79</f>
        <v xml:space="preserve">Հ. Ավագյան </v>
      </c>
      <c r="E67" s="527"/>
      <c r="F67" s="123"/>
    </row>
    <row r="68" spans="1:18" ht="21.75" customHeight="1">
      <c r="B68" s="38"/>
      <c r="D68" s="526" t="s">
        <v>5</v>
      </c>
      <c r="E68" s="526"/>
      <c r="F68" s="343"/>
    </row>
    <row r="69" spans="1:18" ht="24.75" customHeight="1">
      <c r="B69" s="37" t="s">
        <v>6</v>
      </c>
      <c r="C69" s="24"/>
      <c r="D69" s="527" t="str">
        <f>+'Ekamut-caxs'!C81</f>
        <v>Լ. Առուստամյանց</v>
      </c>
      <c r="E69" s="527"/>
      <c r="F69" s="123"/>
    </row>
    <row r="70" spans="1:18" ht="16.5" customHeight="1">
      <c r="D70" s="526" t="s">
        <v>5</v>
      </c>
      <c r="E70" s="526"/>
      <c r="F70" s="343"/>
    </row>
    <row r="71" spans="1:18" s="19" customFormat="1" ht="22.5" customHeigh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fPP/25aita7ANbkxngCXpUdHR1ghGHqH/yXP16H04RookgrCsCu67Eccgn8GXTB5yjL4j7n4Iy9MqWKBWCYqOw==" saltValue="Py5WQ3az2PXeNl/0AQhsf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3622047244094491" right="0.23622047244094491" top="0.23622047244094491" bottom="0.23622047244094491" header="0.19685039370078741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3" zoomScaleSheetLayoutView="100" workbookViewId="0">
      <selection activeCell="B29" sqref="B29:C29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82</v>
      </c>
      <c r="B1" s="525"/>
      <c r="C1" s="525"/>
      <c r="D1" s="525"/>
      <c r="E1" s="525"/>
      <c r="F1" s="525"/>
    </row>
    <row r="2" spans="1:20" s="22" customFormat="1" ht="20.25">
      <c r="A2" s="500" t="str">
        <f>+'Ekamut-caxs'!A14:D14</f>
        <v xml:space="preserve">« Երևանի Արաբկիրի համալիր մարզաձևերի մանկապատանեկան մարզադպրոց 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8" t="s">
        <v>256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44" t="str">
        <f>+'[7]Ekamutneri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966.3</v>
      </c>
      <c r="D6" s="232">
        <f>+C6</f>
        <v>966.3</v>
      </c>
      <c r="E6" s="255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5">
        <f>SUM(C8:C20)</f>
        <v>86563</v>
      </c>
      <c r="D7" s="255">
        <f>SUM(D8:D20)</f>
        <v>84461.3</v>
      </c>
      <c r="E7" s="255">
        <f>D7-C7</f>
        <v>-2101.6999999999971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5" t="s">
        <v>118</v>
      </c>
      <c r="C8" s="246">
        <v>86558</v>
      </c>
      <c r="D8" s="247">
        <f>+'Dramakan hosqer'!D21</f>
        <v>84390.7</v>
      </c>
      <c r="E8" s="247">
        <f>D8-C8</f>
        <v>-2167.3000000000029</v>
      </c>
      <c r="F8" s="24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4" t="str">
        <f>+'Dramakan hosqer'!B22</f>
        <v>Այլ նպաստներ բյուջեից, որից՝</v>
      </c>
      <c r="C9" s="246"/>
      <c r="D9" s="247">
        <f>+'Dramakan hosqer'!D22</f>
        <v>0</v>
      </c>
      <c r="E9" s="247">
        <f>D9-C9</f>
        <v>0</v>
      </c>
      <c r="F9" s="24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55" t="str">
        <f>+'Dramakan hosqer'!B23</f>
        <v>կամավոր ատեստավորման գծով</v>
      </c>
      <c r="C10" s="233"/>
      <c r="D10" s="259">
        <f>+'Dramakan hosqer'!D23</f>
        <v>0</v>
      </c>
      <c r="E10" s="247">
        <f>D10-C10</f>
        <v>0</v>
      </c>
      <c r="F10" s="233"/>
    </row>
    <row r="11" spans="1:20" s="58" customFormat="1" ht="17.25" hidden="1" customHeight="1">
      <c r="A11" s="61">
        <v>3</v>
      </c>
      <c r="B11" s="248" t="s">
        <v>8</v>
      </c>
      <c r="C11" s="246"/>
      <c r="D11" s="247">
        <f>+'Dramakan hosqer'!D24</f>
        <v>0</v>
      </c>
      <c r="E11" s="247">
        <f t="shared" si="0"/>
        <v>0</v>
      </c>
      <c r="F11" s="24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9" t="s">
        <v>53</v>
      </c>
      <c r="C12" s="246"/>
      <c r="D12" s="247">
        <f>+'Dramakan hosqer'!D25</f>
        <v>0</v>
      </c>
      <c r="E12" s="247">
        <f t="shared" si="0"/>
        <v>0</v>
      </c>
      <c r="F12" s="24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customHeight="1">
      <c r="A13" s="61">
        <v>2</v>
      </c>
      <c r="B13" s="250" t="s">
        <v>63</v>
      </c>
      <c r="C13" s="246"/>
      <c r="D13" s="247">
        <f>+'Dramakan hosqer'!D26</f>
        <v>69.3</v>
      </c>
      <c r="E13" s="247">
        <f t="shared" si="0"/>
        <v>69.3</v>
      </c>
      <c r="F13" s="24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6"/>
      <c r="D14" s="247">
        <f>+'Dramakan hosqer'!D27</f>
        <v>0</v>
      </c>
      <c r="E14" s="247">
        <f t="shared" si="0"/>
        <v>0</v>
      </c>
      <c r="F14" s="24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5" t="s">
        <v>9</v>
      </c>
      <c r="C15" s="246"/>
      <c r="D15" s="247">
        <v>0</v>
      </c>
      <c r="E15" s="247">
        <f t="shared" si="0"/>
        <v>0</v>
      </c>
      <c r="F15" s="24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5" t="s">
        <v>72</v>
      </c>
      <c r="C16" s="246"/>
      <c r="D16" s="247">
        <f>+'Dramakan hosqer'!D28</f>
        <v>0</v>
      </c>
      <c r="E16" s="247">
        <f t="shared" si="0"/>
        <v>0</v>
      </c>
      <c r="F16" s="24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5" t="s">
        <v>33</v>
      </c>
      <c r="C17" s="246"/>
      <c r="D17" s="247">
        <f>+'Dramakan hosqer'!D29</f>
        <v>0</v>
      </c>
      <c r="E17" s="247">
        <f t="shared" si="0"/>
        <v>0</v>
      </c>
      <c r="F17" s="24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3</v>
      </c>
      <c r="B18" s="245" t="s">
        <v>10</v>
      </c>
      <c r="C18" s="246">
        <v>5</v>
      </c>
      <c r="D18" s="247">
        <f>+'Dramakan hosqer'!D30</f>
        <v>1.3</v>
      </c>
      <c r="E18" s="247">
        <f>D18-C18</f>
        <v>-3.7</v>
      </c>
      <c r="F18" s="24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1"/>
      <c r="C19" s="246"/>
      <c r="D19" s="246">
        <f>+'Dramakan hosqer'!D31</f>
        <v>0</v>
      </c>
      <c r="E19" s="246">
        <f>D19-C19</f>
        <v>0</v>
      </c>
      <c r="F19" s="24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1"/>
      <c r="C20" s="246"/>
      <c r="D20" s="246">
        <f>+'Dramakan hosqer'!D32</f>
        <v>0</v>
      </c>
      <c r="E20" s="246">
        <f>D20-C20</f>
        <v>0</v>
      </c>
      <c r="F20" s="246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5">
        <f>+C22+C66+C79</f>
        <v>84762.599999999991</v>
      </c>
      <c r="D21" s="255">
        <f>+D22+D66+D79</f>
        <v>85216.790000000008</v>
      </c>
      <c r="E21" s="255">
        <f t="shared" si="0"/>
        <v>454.19000000001688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5">
        <f>SUM(C23,C27:C32,C36:C60,C64:C65)</f>
        <v>84762.599999999991</v>
      </c>
      <c r="D22" s="255">
        <f>SUM(D23,D27:D32,D36:D60,D64:D65)</f>
        <v>85191.790000000008</v>
      </c>
      <c r="E22" s="255">
        <f t="shared" si="0"/>
        <v>429.19000000001688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2" t="s">
        <v>12</v>
      </c>
      <c r="C23" s="246">
        <v>77232.7</v>
      </c>
      <c r="D23" s="247">
        <f>+'Dramakan hosqer'!D35</f>
        <v>78543.399999999994</v>
      </c>
      <c r="E23" s="247">
        <f t="shared" si="0"/>
        <v>1310.6999999999971</v>
      </c>
      <c r="F23" s="246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59">
        <f>+'Dramakan hosqer'!D36</f>
        <v>0</v>
      </c>
      <c r="E24" s="259">
        <f t="shared" si="0"/>
        <v>0</v>
      </c>
      <c r="F24" s="233"/>
    </row>
    <row r="25" spans="1:20" ht="42.75" customHeight="1">
      <c r="A25" s="27">
        <v>1.1000000000000001</v>
      </c>
      <c r="B25" s="32" t="s">
        <v>13</v>
      </c>
      <c r="C25" s="233"/>
      <c r="D25" s="259">
        <f>+'Dramakan hosqer'!D37</f>
        <v>3226</v>
      </c>
      <c r="E25" s="259">
        <f t="shared" si="0"/>
        <v>3226</v>
      </c>
      <c r="F25" s="496" t="s">
        <v>294</v>
      </c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59">
        <f>+'Dramakan hosqer'!D38</f>
        <v>0</v>
      </c>
      <c r="E26" s="259">
        <f t="shared" si="0"/>
        <v>0</v>
      </c>
      <c r="F26" s="233"/>
    </row>
    <row r="27" spans="1:20" s="58" customFormat="1" ht="18" customHeight="1">
      <c r="A27" s="61">
        <v>2</v>
      </c>
      <c r="B27" s="248" t="s">
        <v>15</v>
      </c>
      <c r="C27" s="246">
        <v>2994.4</v>
      </c>
      <c r="D27" s="247">
        <f>+'Dramakan hosqer'!D39</f>
        <v>2738.3</v>
      </c>
      <c r="E27" s="247">
        <f t="shared" si="0"/>
        <v>-256.09999999999991</v>
      </c>
      <c r="F27" s="246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8" t="s">
        <v>14</v>
      </c>
      <c r="C28" s="246">
        <v>1304.9000000000001</v>
      </c>
      <c r="D28" s="247">
        <f>+'Dramakan hosqer'!D40</f>
        <v>1213.8</v>
      </c>
      <c r="E28" s="247">
        <f t="shared" si="0"/>
        <v>-91.100000000000136</v>
      </c>
      <c r="F28" s="246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8" t="s">
        <v>16</v>
      </c>
      <c r="C29" s="246">
        <v>260.8</v>
      </c>
      <c r="D29" s="247">
        <f>+'Dramakan hosqer'!D41</f>
        <v>284.89999999999998</v>
      </c>
      <c r="E29" s="247">
        <f t="shared" si="0"/>
        <v>24.099999999999966</v>
      </c>
      <c r="F29" s="246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8" t="s">
        <v>17</v>
      </c>
      <c r="C30" s="246">
        <v>93.2</v>
      </c>
      <c r="D30" s="247">
        <f>+'Dramakan hosqer'!D42</f>
        <v>93.2</v>
      </c>
      <c r="E30" s="247">
        <f t="shared" si="0"/>
        <v>0</v>
      </c>
      <c r="F30" s="24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8" t="s">
        <v>18</v>
      </c>
      <c r="C31" s="246">
        <v>60</v>
      </c>
      <c r="D31" s="247">
        <f>+'Dramakan hosqer'!D43</f>
        <v>60</v>
      </c>
      <c r="E31" s="247">
        <f t="shared" si="0"/>
        <v>0</v>
      </c>
      <c r="F31" s="246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8" t="s">
        <v>19</v>
      </c>
      <c r="C32" s="247">
        <f>SUM(C33:C35)</f>
        <v>212.4</v>
      </c>
      <c r="D32" s="247">
        <f>SUM(D33:D35)</f>
        <v>212.4</v>
      </c>
      <c r="E32" s="247">
        <f t="shared" si="0"/>
        <v>0</v>
      </c>
      <c r="F32" s="246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33">
        <v>80.400000000000006</v>
      </c>
      <c r="D33" s="259">
        <f>+'Dramakan hosqer'!D45</f>
        <v>80.400000000000006</v>
      </c>
      <c r="E33" s="259">
        <f t="shared" si="0"/>
        <v>0</v>
      </c>
      <c r="F33" s="233"/>
    </row>
    <row r="34" spans="1:20" s="34" customFormat="1" ht="18" hidden="1" customHeight="1">
      <c r="A34" s="27">
        <v>7.2</v>
      </c>
      <c r="B34" s="32" t="s">
        <v>21</v>
      </c>
      <c r="C34" s="233"/>
      <c r="D34" s="259">
        <f>+'Dramakan hosqer'!D46</f>
        <v>0</v>
      </c>
      <c r="E34" s="259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7.2</v>
      </c>
      <c r="B35" s="32" t="s">
        <v>22</v>
      </c>
      <c r="C35" s="233">
        <v>132</v>
      </c>
      <c r="D35" s="259">
        <f>+'Dramakan hosqer'!D47</f>
        <v>132</v>
      </c>
      <c r="E35" s="259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8" t="s">
        <v>23</v>
      </c>
      <c r="C36" s="246"/>
      <c r="D36" s="247">
        <f>+'Dramakan hosqer'!D48</f>
        <v>0</v>
      </c>
      <c r="E36" s="247">
        <f t="shared" si="0"/>
        <v>0</v>
      </c>
      <c r="F36" s="246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8" t="s">
        <v>30</v>
      </c>
      <c r="C37" s="246">
        <v>696.6</v>
      </c>
      <c r="D37" s="247">
        <f>+'Dramakan hosqer'!D49</f>
        <v>478.8</v>
      </c>
      <c r="E37" s="247">
        <f t="shared" si="0"/>
        <v>-217.8</v>
      </c>
      <c r="F37" s="246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8" t="s">
        <v>24</v>
      </c>
      <c r="C38" s="246">
        <v>287.8</v>
      </c>
      <c r="D38" s="247">
        <f>+'Dramakan hosqer'!D50</f>
        <v>0</v>
      </c>
      <c r="E38" s="247">
        <f t="shared" si="0"/>
        <v>-287.8</v>
      </c>
      <c r="F38" s="246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10</v>
      </c>
      <c r="B39" s="253" t="s">
        <v>75</v>
      </c>
      <c r="C39" s="246">
        <v>337</v>
      </c>
      <c r="D39" s="247">
        <f>+'Dramakan hosqer'!D51</f>
        <v>65</v>
      </c>
      <c r="E39" s="247">
        <f t="shared" si="0"/>
        <v>-272</v>
      </c>
      <c r="F39" s="24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8" t="s">
        <v>48</v>
      </c>
      <c r="C40" s="246"/>
      <c r="D40" s="247">
        <f>+'Dramakan hosqer'!D52</f>
        <v>0</v>
      </c>
      <c r="E40" s="247">
        <f t="shared" si="0"/>
        <v>0</v>
      </c>
      <c r="F40" s="246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48" t="s">
        <v>120</v>
      </c>
      <c r="C41" s="246">
        <v>200</v>
      </c>
      <c r="D41" s="247">
        <f>+'Dramakan hosqer'!D53</f>
        <v>104.6</v>
      </c>
      <c r="E41" s="247">
        <f t="shared" si="0"/>
        <v>-95.4</v>
      </c>
      <c r="F41" s="24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26.25" customHeight="1">
      <c r="A42" s="61">
        <v>12</v>
      </c>
      <c r="B42" s="248" t="s">
        <v>121</v>
      </c>
      <c r="C42" s="246"/>
      <c r="D42" s="247">
        <f>+'Dramakan hosqer'!D54</f>
        <v>56</v>
      </c>
      <c r="E42" s="247">
        <f t="shared" si="0"/>
        <v>56</v>
      </c>
      <c r="F42" s="496" t="s">
        <v>293</v>
      </c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8" t="s">
        <v>25</v>
      </c>
      <c r="C43" s="246"/>
      <c r="D43" s="247">
        <f>+'Dramakan hosqer'!D55</f>
        <v>0</v>
      </c>
      <c r="E43" s="247">
        <f t="shared" si="0"/>
        <v>0</v>
      </c>
      <c r="F43" s="24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48" t="s">
        <v>26</v>
      </c>
      <c r="C44" s="246">
        <v>196.3</v>
      </c>
      <c r="D44" s="247">
        <f>+'Dramakan hosqer'!D56</f>
        <v>196.3</v>
      </c>
      <c r="E44" s="247">
        <f t="shared" si="0"/>
        <v>0</v>
      </c>
      <c r="F44" s="24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8" t="s">
        <v>67</v>
      </c>
      <c r="C45" s="246"/>
      <c r="D45" s="247">
        <f>+'Dramakan hosqer'!D57</f>
        <v>0</v>
      </c>
      <c r="E45" s="247">
        <f t="shared" si="0"/>
        <v>0</v>
      </c>
      <c r="F45" s="24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32.25" customHeight="1">
      <c r="A46" s="61">
        <v>14</v>
      </c>
      <c r="B46" s="263" t="s">
        <v>54</v>
      </c>
      <c r="C46" s="246"/>
      <c r="D46" s="247">
        <f>+'Dramakan hosqer'!D58</f>
        <v>69.3</v>
      </c>
      <c r="E46" s="247">
        <f t="shared" si="0"/>
        <v>69.3</v>
      </c>
      <c r="F46" s="496" t="s">
        <v>292</v>
      </c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3" t="s">
        <v>45</v>
      </c>
      <c r="C47" s="246"/>
      <c r="D47" s="247">
        <f>+'Dramakan hosqer'!D59</f>
        <v>0</v>
      </c>
      <c r="E47" s="247">
        <f t="shared" si="0"/>
        <v>0</v>
      </c>
      <c r="F47" s="24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15</v>
      </c>
      <c r="B48" s="263" t="s">
        <v>76</v>
      </c>
      <c r="C48" s="246">
        <v>8</v>
      </c>
      <c r="D48" s="247">
        <f>+'Dramakan hosqer'!D60</f>
        <v>8</v>
      </c>
      <c r="E48" s="247">
        <f t="shared" si="0"/>
        <v>0</v>
      </c>
      <c r="F48" s="24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16</v>
      </c>
      <c r="B49" s="263" t="s">
        <v>77</v>
      </c>
      <c r="C49" s="246">
        <v>115</v>
      </c>
      <c r="D49" s="247">
        <f>+'Dramakan hosqer'!D61</f>
        <v>95</v>
      </c>
      <c r="E49" s="247">
        <f t="shared" si="0"/>
        <v>-20</v>
      </c>
      <c r="F49" s="246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48" t="s">
        <v>46</v>
      </c>
      <c r="C50" s="246">
        <v>3</v>
      </c>
      <c r="D50" s="247">
        <f>+'Dramakan hosqer'!D62</f>
        <v>3</v>
      </c>
      <c r="E50" s="247">
        <f t="shared" si="0"/>
        <v>0</v>
      </c>
      <c r="F50" s="24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8" t="s">
        <v>122</v>
      </c>
      <c r="C51" s="246"/>
      <c r="D51" s="247">
        <f>+'Dramakan hosqer'!D63</f>
        <v>0</v>
      </c>
      <c r="E51" s="247">
        <f t="shared" si="0"/>
        <v>0</v>
      </c>
      <c r="F51" s="24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8" t="s">
        <v>47</v>
      </c>
      <c r="C52" s="246"/>
      <c r="D52" s="247">
        <f>+'Dramakan hosqer'!D64</f>
        <v>0</v>
      </c>
      <c r="E52" s="247">
        <f t="shared" si="0"/>
        <v>0</v>
      </c>
      <c r="F52" s="24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18</v>
      </c>
      <c r="B53" s="248" t="s">
        <v>64</v>
      </c>
      <c r="C53" s="246">
        <v>30</v>
      </c>
      <c r="D53" s="247">
        <f>+'Dramakan hosqer'!D65</f>
        <v>0</v>
      </c>
      <c r="E53" s="247">
        <f t="shared" si="0"/>
        <v>-30</v>
      </c>
      <c r="F53" s="24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0" t="s">
        <v>201</v>
      </c>
      <c r="C54" s="246"/>
      <c r="D54" s="247">
        <f>+'Dramakan hosqer'!D66</f>
        <v>0</v>
      </c>
      <c r="E54" s="247">
        <f t="shared" ref="E54:E55" si="1">D54-C54</f>
        <v>0</v>
      </c>
      <c r="F54" s="24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0" t="s">
        <v>202</v>
      </c>
      <c r="C55" s="246"/>
      <c r="D55" s="247">
        <f>+'Dramakan hosqer'!D67</f>
        <v>0</v>
      </c>
      <c r="E55" s="247">
        <f t="shared" si="1"/>
        <v>0</v>
      </c>
      <c r="F55" s="24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8" t="s">
        <v>78</v>
      </c>
      <c r="C56" s="246"/>
      <c r="D56" s="247">
        <f>+'Dramakan hosqer'!D68</f>
        <v>0</v>
      </c>
      <c r="E56" s="247">
        <f t="shared" si="0"/>
        <v>0</v>
      </c>
      <c r="F56" s="24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8"/>
      <c r="C57" s="246"/>
      <c r="D57" s="247">
        <f>+'Dramakan hosqer'!D69</f>
        <v>0</v>
      </c>
      <c r="E57" s="247">
        <f t="shared" si="0"/>
        <v>0</v>
      </c>
      <c r="F57" s="24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1"/>
      <c r="C58" s="246"/>
      <c r="D58" s="246">
        <f>+'Dramakan hosqer'!D70</f>
        <v>0</v>
      </c>
      <c r="E58" s="246">
        <f>D58-C58</f>
        <v>0</v>
      </c>
      <c r="F58" s="24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1"/>
      <c r="C59" s="246"/>
      <c r="D59" s="246">
        <f>+'Dramakan hosqer'!D71</f>
        <v>0</v>
      </c>
      <c r="E59" s="246">
        <f>D59-C59</f>
        <v>0</v>
      </c>
      <c r="F59" s="246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customHeight="1">
      <c r="A60" s="61">
        <v>19</v>
      </c>
      <c r="B60" s="254" t="s">
        <v>35</v>
      </c>
      <c r="C60" s="247">
        <f>SUM(C61:C63)</f>
        <v>0</v>
      </c>
      <c r="D60" s="247">
        <f>SUM(D61:D63)</f>
        <v>239.3</v>
      </c>
      <c r="E60" s="246">
        <f>D60-C60</f>
        <v>239.3</v>
      </c>
      <c r="F60" s="24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59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59">
        <f>+'Dramakan hosqer'!D74</f>
        <v>0</v>
      </c>
      <c r="E62" s="259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28.5" customHeight="1">
      <c r="A63" s="14">
        <v>19.100000000000001</v>
      </c>
      <c r="B63" s="166" t="s">
        <v>85</v>
      </c>
      <c r="C63" s="233"/>
      <c r="D63" s="259">
        <f>+'Dramakan hosqer'!D75</f>
        <v>239.3</v>
      </c>
      <c r="E63" s="259">
        <f t="shared" si="0"/>
        <v>239.3</v>
      </c>
      <c r="F63" s="496" t="s">
        <v>291</v>
      </c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20</v>
      </c>
      <c r="B64" s="254" t="s">
        <v>37</v>
      </c>
      <c r="C64" s="246">
        <v>730.5</v>
      </c>
      <c r="D64" s="247">
        <f>+'Dramakan hosqer'!D76</f>
        <v>730.49</v>
      </c>
      <c r="E64" s="247">
        <f t="shared" si="0"/>
        <v>-9.9999999999909051E-3</v>
      </c>
      <c r="F64" s="246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9" t="s">
        <v>86</v>
      </c>
      <c r="C65" s="246"/>
      <c r="D65" s="247">
        <f>+'Dramakan hosqer'!D77</f>
        <v>0</v>
      </c>
      <c r="E65" s="247">
        <f t="shared" si="0"/>
        <v>0</v>
      </c>
      <c r="F65" s="246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5">
        <f>+C67+C75</f>
        <v>0</v>
      </c>
      <c r="D66" s="255">
        <f>+D67+D75</f>
        <v>25</v>
      </c>
      <c r="E66" s="255">
        <f t="shared" si="0"/>
        <v>25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6" t="s">
        <v>91</v>
      </c>
      <c r="C67" s="247">
        <f>SUM(C68:C74)</f>
        <v>0</v>
      </c>
      <c r="D67" s="247">
        <f>SUM(D68:D74)</f>
        <v>25</v>
      </c>
      <c r="E67" s="247">
        <f t="shared" si="0"/>
        <v>25</v>
      </c>
      <c r="F67" s="24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7" t="s">
        <v>87</v>
      </c>
      <c r="C68" s="246"/>
      <c r="D68" s="247">
        <f>+'Dramakan hosqer'!D80</f>
        <v>0</v>
      </c>
      <c r="E68" s="247">
        <f t="shared" ref="E68:E82" si="2">D68-C68</f>
        <v>0</v>
      </c>
      <c r="F68" s="246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7" t="s">
        <v>88</v>
      </c>
      <c r="C69" s="246"/>
      <c r="D69" s="247">
        <f>+'Dramakan hosqer'!D81</f>
        <v>0</v>
      </c>
      <c r="E69" s="247">
        <f>D69-C69</f>
        <v>0</v>
      </c>
      <c r="F69" s="24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40.5" customHeight="1">
      <c r="A70" s="497">
        <v>1.1000000000000001</v>
      </c>
      <c r="B70" s="498" t="s">
        <v>89</v>
      </c>
      <c r="C70" s="233"/>
      <c r="D70" s="259">
        <f>+'Dramakan hosqer'!D82</f>
        <v>25</v>
      </c>
      <c r="E70" s="259">
        <f t="shared" si="2"/>
        <v>25</v>
      </c>
      <c r="F70" s="496" t="s">
        <v>290</v>
      </c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7" t="s">
        <v>203</v>
      </c>
      <c r="C71" s="246"/>
      <c r="D71" s="247">
        <f>+'Dramakan hosqer'!D83</f>
        <v>0</v>
      </c>
      <c r="E71" s="247">
        <f t="shared" ref="E71" si="3">D71-C71</f>
        <v>0</v>
      </c>
      <c r="F71" s="24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7" t="s">
        <v>65</v>
      </c>
      <c r="C72" s="246"/>
      <c r="D72" s="247">
        <f>+'Dramakan hosqer'!D84</f>
        <v>0</v>
      </c>
      <c r="E72" s="247">
        <f t="shared" si="2"/>
        <v>0</v>
      </c>
      <c r="F72" s="246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8" t="s">
        <v>66</v>
      </c>
      <c r="C73" s="246"/>
      <c r="D73" s="246">
        <f>+'Dramakan hosqer'!D85</f>
        <v>0</v>
      </c>
      <c r="E73" s="246">
        <f>D73-C73</f>
        <v>0</v>
      </c>
      <c r="F73" s="246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8"/>
      <c r="C74" s="246"/>
      <c r="D74" s="246">
        <f>+'Dramakan hosqer'!D86</f>
        <v>0</v>
      </c>
      <c r="E74" s="246">
        <f t="shared" ref="E74" si="4">D74-C74</f>
        <v>0</v>
      </c>
      <c r="F74" s="246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7" t="s">
        <v>90</v>
      </c>
      <c r="C75" s="247">
        <f>SUM(C76:C78)</f>
        <v>0</v>
      </c>
      <c r="D75" s="247">
        <f>SUM(D76:D78)</f>
        <v>0</v>
      </c>
      <c r="E75" s="246">
        <f>D75-C75</f>
        <v>0</v>
      </c>
      <c r="F75" s="24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6" t="s">
        <v>62</v>
      </c>
      <c r="C76" s="246"/>
      <c r="D76" s="247">
        <f>+'Dramakan hosqer'!D88</f>
        <v>0</v>
      </c>
      <c r="E76" s="247">
        <f t="shared" si="2"/>
        <v>0</v>
      </c>
      <c r="F76" s="246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6" t="s">
        <v>61</v>
      </c>
      <c r="C77" s="246"/>
      <c r="D77" s="247">
        <f>+'Dramakan hosqer'!D89</f>
        <v>0</v>
      </c>
      <c r="E77" s="247">
        <f t="shared" si="2"/>
        <v>0</v>
      </c>
      <c r="F77" s="246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6" t="s">
        <v>50</v>
      </c>
      <c r="C78" s="246"/>
      <c r="D78" s="247">
        <f>+'Dramakan hosqer'!D90</f>
        <v>0</v>
      </c>
      <c r="E78" s="247">
        <f t="shared" si="2"/>
        <v>0</v>
      </c>
      <c r="F78" s="24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5">
        <f>SUM(C80:C81)</f>
        <v>0</v>
      </c>
      <c r="D79" s="255">
        <f>SUM(D80:D81)</f>
        <v>0</v>
      </c>
      <c r="E79" s="255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2" t="str">
        <f>+'Dramakan hosqer'!B92</f>
        <v>Աշխատավարձի գծով</v>
      </c>
      <c r="C80" s="246"/>
      <c r="D80" s="246">
        <f>+'Dramakan hosqer'!D92</f>
        <v>0</v>
      </c>
      <c r="E80" s="246">
        <f>D80-C80</f>
        <v>0</v>
      </c>
      <c r="F80" s="246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2">
        <f>+'Dramakan hosqer'!B93</f>
        <v>0</v>
      </c>
      <c r="C81" s="246"/>
      <c r="D81" s="246">
        <f>+'Dramakan hosqer'!D93</f>
        <v>0</v>
      </c>
      <c r="E81" s="246">
        <f>D81-C81</f>
        <v>0</v>
      </c>
      <c r="F81" s="246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5">
        <f>C6+C7-C21</f>
        <v>2766.7000000000116</v>
      </c>
      <c r="D82" s="255">
        <f>D6+D7-D21</f>
        <v>210.80999999999767</v>
      </c>
      <c r="E82" s="255">
        <f t="shared" si="2"/>
        <v>-2555.890000000014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0" t="str">
        <f>+'Ekamut-caxs'!C79</f>
        <v xml:space="preserve">Հ. Ավագյան 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96</v>
      </c>
      <c r="E85" s="529"/>
      <c r="F85" s="346"/>
    </row>
    <row r="86" spans="1:20" s="19" customFormat="1" ht="22.5" customHeight="1">
      <c r="A86" s="20"/>
      <c r="B86" s="39" t="s">
        <v>6</v>
      </c>
      <c r="C86" s="20"/>
      <c r="D86" s="527" t="str">
        <f>+'Ekamut-caxs'!C81</f>
        <v>Լ. Առուստամյանց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96</v>
      </c>
      <c r="E87" s="529"/>
      <c r="F87" s="346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iM13ZyuE5p/PK14B3P3qG7sUDMMlRlni8wv0e3PZivylZxbaI+gTZUvTy/mJfKgjNVzPzqD6dNIJD2q7Ad+jtA==" saltValue="YRC0nNQsaLpxUFcRhYfL8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B29" sqref="B29:C2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31" t="s">
        <v>69</v>
      </c>
      <c r="B1" s="531"/>
      <c r="C1" s="531"/>
      <c r="D1" s="531"/>
      <c r="E1" s="531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32" t="str">
        <f>+'Ekamut-caxs'!A14:D14</f>
        <v xml:space="preserve">« Երևանի Արաբկիրի համալիր մարզաձևերի մանկապատանեկան մարզադպրոց 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136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35" t="s">
        <v>257</v>
      </c>
      <c r="B4" s="535"/>
      <c r="C4" s="535"/>
      <c r="D4" s="535"/>
      <c r="E4" s="535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36" t="s">
        <v>141</v>
      </c>
      <c r="B7" s="537"/>
      <c r="C7" s="537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36" t="s">
        <v>166</v>
      </c>
      <c r="B35" s="537"/>
      <c r="C35" s="537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152.83000000000001</v>
      </c>
      <c r="E36" s="495" t="s">
        <v>288</v>
      </c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558.41999999999996</v>
      </c>
      <c r="E37" s="495" t="s">
        <v>288</v>
      </c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19.239999999999998</v>
      </c>
      <c r="E38" s="495" t="s">
        <v>288</v>
      </c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210</v>
      </c>
      <c r="C41" s="194" t="s">
        <v>152</v>
      </c>
      <c r="D41" s="31"/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132.1</v>
      </c>
      <c r="E54" s="31"/>
    </row>
    <row r="55" spans="1:22" ht="43.5" customHeight="1">
      <c r="A55" s="194">
        <v>1.1000000000000001</v>
      </c>
      <c r="B55" s="494" t="s">
        <v>287</v>
      </c>
      <c r="C55" s="234" t="s">
        <v>173</v>
      </c>
      <c r="D55" s="31">
        <v>132.1</v>
      </c>
      <c r="E55" s="495" t="s">
        <v>288</v>
      </c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862.59</v>
      </c>
      <c r="E59" s="211"/>
      <c r="F59" s="456">
        <f>+D59-D55</f>
        <v>730.49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f>+'Dramakan hosqer'!D19</f>
        <v>966.3</v>
      </c>
      <c r="D62" s="539" t="s">
        <v>169</v>
      </c>
      <c r="E62" s="540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41" t="str">
        <f>+'Ekamut-caxs'!C79</f>
        <v xml:space="preserve">Հ. Ավագյան </v>
      </c>
      <c r="E64" s="54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38" t="s">
        <v>96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41" t="str">
        <f>+'Ekamut-caxs'!C81</f>
        <v>Լ. Առուստամյանց</v>
      </c>
      <c r="E66" s="54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38" t="s">
        <v>96</v>
      </c>
      <c r="E67" s="5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tQqvF59QQ/5MXaXjL72IsZfo8oo+kXyn4IMMBOnSZ17N1CRzpnzLy4erSDD4O1aMShKMHyjtmc6XjS/+WK9Lfw==" saltValue="fhIzXwty26g7clnZVMCx+w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="80" zoomScaleSheetLayoutView="80" workbookViewId="0">
      <selection activeCell="B29" sqref="B29:C29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5" t="s">
        <v>69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</row>
    <row r="2" spans="1:17" s="22" customFormat="1" ht="25.5" customHeight="1">
      <c r="A2" s="500" t="str">
        <f>+'Ekamut-caxs'!A14:D14</f>
        <v xml:space="preserve">« Երևանի Արաբկիրի համալիր մարզաձևերի մանկապատանեկան մարզադպրոց 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21"/>
      <c r="Q2" s="21"/>
    </row>
    <row r="3" spans="1:17" ht="25.5" customHeight="1">
      <c r="A3" s="534" t="s">
        <v>259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</row>
    <row r="4" spans="1:17" ht="21" customHeight="1" thickBot="1">
      <c r="O4" s="146" t="s">
        <v>0</v>
      </c>
    </row>
    <row r="5" spans="1:17" ht="33.75" customHeight="1">
      <c r="A5" s="547" t="s">
        <v>133</v>
      </c>
      <c r="B5" s="549" t="s">
        <v>70</v>
      </c>
      <c r="C5" s="557" t="s">
        <v>215</v>
      </c>
      <c r="D5" s="551" t="s">
        <v>182</v>
      </c>
      <c r="E5" s="552"/>
      <c r="F5" s="552"/>
      <c r="G5" s="552"/>
      <c r="H5" s="552"/>
      <c r="I5" s="552"/>
      <c r="J5" s="552"/>
      <c r="K5" s="552"/>
      <c r="L5" s="552"/>
      <c r="M5" s="552"/>
      <c r="N5" s="553"/>
      <c r="O5" s="554" t="s">
        <v>135</v>
      </c>
    </row>
    <row r="6" spans="1:17" ht="78.75" customHeight="1">
      <c r="A6" s="548"/>
      <c r="B6" s="550"/>
      <c r="C6" s="558"/>
      <c r="D6" s="318" t="s">
        <v>211</v>
      </c>
      <c r="E6" s="317" t="s">
        <v>221</v>
      </c>
      <c r="F6" s="317" t="s">
        <v>222</v>
      </c>
      <c r="G6" s="317" t="s">
        <v>134</v>
      </c>
      <c r="H6" s="317" t="s">
        <v>185</v>
      </c>
      <c r="I6" s="317" t="s">
        <v>184</v>
      </c>
      <c r="J6" s="317" t="s">
        <v>119</v>
      </c>
      <c r="K6" s="280" t="s">
        <v>171</v>
      </c>
      <c r="L6" s="280" t="s">
        <v>263</v>
      </c>
      <c r="M6" s="280" t="s">
        <v>250</v>
      </c>
      <c r="N6" s="319" t="s">
        <v>183</v>
      </c>
      <c r="O6" s="555"/>
    </row>
    <row r="7" spans="1:17" ht="31.5" customHeight="1">
      <c r="A7" s="318">
        <v>1</v>
      </c>
      <c r="B7" s="335" t="s">
        <v>192</v>
      </c>
      <c r="C7" s="331">
        <v>62115.7</v>
      </c>
      <c r="D7" s="320">
        <v>12035.2</v>
      </c>
      <c r="E7" s="270">
        <v>868.8</v>
      </c>
      <c r="F7" s="270">
        <v>112.6</v>
      </c>
      <c r="G7" s="270">
        <v>113.1</v>
      </c>
      <c r="H7" s="270"/>
      <c r="I7" s="270"/>
      <c r="J7" s="270"/>
      <c r="K7" s="270"/>
      <c r="L7" s="451">
        <v>72</v>
      </c>
      <c r="M7" s="451"/>
      <c r="N7" s="321">
        <f>5393.3-2167.3</f>
        <v>3226</v>
      </c>
      <c r="O7" s="328">
        <f>ROUND(SUM(C7:N7),1)</f>
        <v>78543.399999999994</v>
      </c>
    </row>
    <row r="8" spans="1:17" ht="31.5" customHeight="1">
      <c r="A8" s="318">
        <v>1.1000000000000001</v>
      </c>
      <c r="B8" s="336" t="s">
        <v>119</v>
      </c>
      <c r="C8" s="334"/>
      <c r="D8" s="322" t="s">
        <v>177</v>
      </c>
      <c r="E8" s="292" t="s">
        <v>177</v>
      </c>
      <c r="F8" s="292" t="s">
        <v>177</v>
      </c>
      <c r="G8" s="292" t="s">
        <v>177</v>
      </c>
      <c r="H8" s="292" t="s">
        <v>177</v>
      </c>
      <c r="I8" s="292" t="s">
        <v>177</v>
      </c>
      <c r="J8" s="292" t="s">
        <v>177</v>
      </c>
      <c r="K8" s="292" t="s">
        <v>177</v>
      </c>
      <c r="L8" s="292" t="s">
        <v>177</v>
      </c>
      <c r="M8" s="452" t="s">
        <v>177</v>
      </c>
      <c r="N8" s="323" t="s">
        <v>177</v>
      </c>
      <c r="O8" s="329" t="s">
        <v>177</v>
      </c>
    </row>
    <row r="9" spans="1:17" ht="31.5" customHeight="1">
      <c r="A9" s="318">
        <v>1.2</v>
      </c>
      <c r="B9" s="336" t="s">
        <v>183</v>
      </c>
      <c r="C9" s="334"/>
      <c r="D9" s="322" t="s">
        <v>177</v>
      </c>
      <c r="E9" s="292" t="s">
        <v>177</v>
      </c>
      <c r="F9" s="292" t="s">
        <v>177</v>
      </c>
      <c r="G9" s="292" t="s">
        <v>177</v>
      </c>
      <c r="H9" s="292" t="s">
        <v>177</v>
      </c>
      <c r="I9" s="292" t="s">
        <v>177</v>
      </c>
      <c r="J9" s="292" t="s">
        <v>177</v>
      </c>
      <c r="K9" s="292" t="s">
        <v>177</v>
      </c>
      <c r="L9" s="292" t="s">
        <v>177</v>
      </c>
      <c r="M9" s="452" t="s">
        <v>177</v>
      </c>
      <c r="N9" s="323" t="s">
        <v>177</v>
      </c>
      <c r="O9" s="329" t="s">
        <v>177</v>
      </c>
    </row>
    <row r="10" spans="1:17" ht="31.5" customHeight="1">
      <c r="A10" s="318">
        <v>1.3</v>
      </c>
      <c r="B10" s="450" t="s">
        <v>249</v>
      </c>
      <c r="C10" s="334"/>
      <c r="D10" s="322" t="s">
        <v>177</v>
      </c>
      <c r="E10" s="292" t="s">
        <v>177</v>
      </c>
      <c r="F10" s="292" t="s">
        <v>177</v>
      </c>
      <c r="G10" s="292" t="s">
        <v>177</v>
      </c>
      <c r="H10" s="292" t="s">
        <v>177</v>
      </c>
      <c r="I10" s="292" t="s">
        <v>177</v>
      </c>
      <c r="J10" s="292" t="s">
        <v>177</v>
      </c>
      <c r="K10" s="292" t="s">
        <v>177</v>
      </c>
      <c r="L10" s="292" t="s">
        <v>177</v>
      </c>
      <c r="M10" s="452" t="s">
        <v>177</v>
      </c>
      <c r="N10" s="323" t="s">
        <v>177</v>
      </c>
      <c r="O10" s="329" t="s">
        <v>177</v>
      </c>
    </row>
    <row r="11" spans="1:17" ht="48" customHeight="1">
      <c r="A11" s="318">
        <v>1.4</v>
      </c>
      <c r="B11" s="457" t="s">
        <v>263</v>
      </c>
      <c r="C11" s="334"/>
      <c r="D11" s="322" t="s">
        <v>177</v>
      </c>
      <c r="E11" s="292" t="s">
        <v>177</v>
      </c>
      <c r="F11" s="292" t="s">
        <v>177</v>
      </c>
      <c r="G11" s="292" t="s">
        <v>177</v>
      </c>
      <c r="H11" s="292" t="s">
        <v>177</v>
      </c>
      <c r="I11" s="292" t="s">
        <v>177</v>
      </c>
      <c r="J11" s="292" t="s">
        <v>177</v>
      </c>
      <c r="K11" s="292" t="s">
        <v>177</v>
      </c>
      <c r="L11" s="292" t="s">
        <v>177</v>
      </c>
      <c r="M11" s="452" t="s">
        <v>177</v>
      </c>
      <c r="N11" s="323" t="s">
        <v>177</v>
      </c>
      <c r="O11" s="329" t="s">
        <v>177</v>
      </c>
    </row>
    <row r="12" spans="1:17" ht="33.75" customHeight="1">
      <c r="A12" s="318">
        <v>2</v>
      </c>
      <c r="B12" s="337" t="s">
        <v>93</v>
      </c>
      <c r="C12" s="332"/>
      <c r="D12" s="324"/>
      <c r="E12" s="292" t="s">
        <v>177</v>
      </c>
      <c r="F12" s="292" t="s">
        <v>177</v>
      </c>
      <c r="G12" s="292" t="s">
        <v>177</v>
      </c>
      <c r="H12" s="292" t="s">
        <v>177</v>
      </c>
      <c r="I12" s="292" t="s">
        <v>177</v>
      </c>
      <c r="J12" s="292" t="s">
        <v>177</v>
      </c>
      <c r="K12" s="292" t="s">
        <v>177</v>
      </c>
      <c r="L12" s="292" t="s">
        <v>177</v>
      </c>
      <c r="M12" s="452" t="s">
        <v>177</v>
      </c>
      <c r="N12" s="323" t="s">
        <v>177</v>
      </c>
      <c r="O12" s="328">
        <f>ROUND(SUM(C12:N12),1)</f>
        <v>0</v>
      </c>
    </row>
    <row r="13" spans="1:17" s="170" customFormat="1" ht="34.5" customHeight="1" thickBot="1">
      <c r="A13" s="338"/>
      <c r="B13" s="339" t="s">
        <v>71</v>
      </c>
      <c r="C13" s="333" t="s">
        <v>177</v>
      </c>
      <c r="D13" s="325" t="s">
        <v>177</v>
      </c>
      <c r="E13" s="326" t="s">
        <v>177</v>
      </c>
      <c r="F13" s="326" t="s">
        <v>177</v>
      </c>
      <c r="G13" s="326" t="s">
        <v>177</v>
      </c>
      <c r="H13" s="326" t="s">
        <v>177</v>
      </c>
      <c r="I13" s="326" t="s">
        <v>177</v>
      </c>
      <c r="J13" s="326" t="s">
        <v>177</v>
      </c>
      <c r="K13" s="326" t="s">
        <v>177</v>
      </c>
      <c r="L13" s="326" t="s">
        <v>177</v>
      </c>
      <c r="M13" s="453" t="s">
        <v>177</v>
      </c>
      <c r="N13" s="327" t="s">
        <v>177</v>
      </c>
      <c r="O13" s="330">
        <f>ROUND(SUM(O7:O12),1)</f>
        <v>78543.399999999994</v>
      </c>
    </row>
    <row r="14" spans="1:17" s="170" customFormat="1" ht="34.5" customHeight="1">
      <c r="B14" s="237"/>
      <c r="C14" s="237"/>
      <c r="D14" s="238"/>
      <c r="E14" s="238"/>
      <c r="F14" s="238"/>
      <c r="G14" s="238"/>
      <c r="H14" s="177"/>
      <c r="I14" s="177"/>
      <c r="J14" s="240"/>
      <c r="K14" s="177"/>
      <c r="L14" s="177"/>
      <c r="M14" s="177"/>
      <c r="N14" s="238"/>
      <c r="O14" s="239"/>
    </row>
    <row r="15" spans="1:17" s="172" customFormat="1" ht="21" customHeight="1">
      <c r="B15" s="176"/>
      <c r="C15" s="176"/>
      <c r="D15" s="219"/>
      <c r="E15" s="219"/>
      <c r="F15" s="281"/>
      <c r="G15" s="222"/>
      <c r="H15" s="171"/>
      <c r="I15" s="171"/>
      <c r="J15" s="219"/>
      <c r="K15" s="556"/>
      <c r="L15" s="556"/>
      <c r="M15" s="556"/>
      <c r="N15" s="556"/>
      <c r="O15" s="267"/>
    </row>
    <row r="16" spans="1:17" s="170" customFormat="1" ht="69" customHeight="1">
      <c r="B16" s="542" t="s">
        <v>188</v>
      </c>
      <c r="C16" s="559"/>
      <c r="D16" s="543"/>
      <c r="E16" s="219"/>
      <c r="H16" s="219"/>
      <c r="I16" s="542" t="s">
        <v>187</v>
      </c>
      <c r="J16" s="543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2"/>
      <c r="H17" s="244"/>
      <c r="I17" s="224" t="s">
        <v>172</v>
      </c>
      <c r="J17" s="185" t="s">
        <v>186</v>
      </c>
      <c r="K17" s="282"/>
      <c r="L17" s="282"/>
      <c r="M17" s="282"/>
      <c r="N17" s="282"/>
      <c r="O17" s="244"/>
    </row>
    <row r="18" spans="2:15" s="460" customFormat="1" ht="24" customHeight="1">
      <c r="B18" s="461">
        <v>104000</v>
      </c>
      <c r="C18" s="462">
        <f>ROUND(4*B18*2/1000,1)</f>
        <v>832</v>
      </c>
      <c r="D18" s="458">
        <v>107.9</v>
      </c>
      <c r="E18" s="463"/>
      <c r="H18" s="464"/>
      <c r="I18" s="461">
        <v>104000</v>
      </c>
      <c r="J18" s="459">
        <v>108.3</v>
      </c>
      <c r="K18" s="465"/>
      <c r="L18" s="465"/>
      <c r="M18" s="465"/>
      <c r="N18" s="465"/>
      <c r="O18" s="464"/>
    </row>
    <row r="19" spans="2:15" s="466" customFormat="1" ht="24" customHeight="1">
      <c r="B19" s="461">
        <v>108600</v>
      </c>
      <c r="C19" s="462">
        <f>ROUND(4*B19*2/1000,1)</f>
        <v>868.8</v>
      </c>
      <c r="D19" s="459">
        <v>112.6</v>
      </c>
      <c r="E19" s="467"/>
      <c r="H19" s="468"/>
      <c r="I19" s="469">
        <v>108600</v>
      </c>
      <c r="J19" s="459">
        <v>113.1</v>
      </c>
      <c r="K19" s="470"/>
      <c r="L19" s="470"/>
      <c r="M19" s="470"/>
      <c r="N19" s="470"/>
      <c r="O19" s="468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46" t="str">
        <f>+'Ekamut-caxs'!C79</f>
        <v xml:space="preserve">Հ. Ավագյան </v>
      </c>
      <c r="I21" s="546"/>
      <c r="J21" s="546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44" t="s">
        <v>96</v>
      </c>
      <c r="I22" s="544"/>
      <c r="J22" s="544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46" t="str">
        <f>+'Ekamut-caxs'!C81</f>
        <v>Լ. Առուստամյանց</v>
      </c>
      <c r="I23" s="546"/>
      <c r="J23" s="546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44" t="s">
        <v>96</v>
      </c>
      <c r="I24" s="544"/>
      <c r="J24" s="544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tnUoDx9K3dqQpLwY4pLFyjEsrs+qrOD+ou6t16ewvHYGfKLR0oasHKke2hvFnaA8LMg/CM0GEud5Dd1R00zXaw==" saltValue="UK69Y3nuLxl9Z9x4Fb8unA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29" sqref="B29:C29"/>
    </sheetView>
  </sheetViews>
  <sheetFormatPr defaultColWidth="9.140625" defaultRowHeight="16.5"/>
  <cols>
    <col min="1" max="1" width="4.140625" style="365" customWidth="1"/>
    <col min="2" max="2" width="15.5703125" style="365" customWidth="1"/>
    <col min="3" max="3" width="10.85546875" style="365" customWidth="1"/>
    <col min="4" max="5" width="13.42578125" style="365" customWidth="1"/>
    <col min="6" max="6" width="16.28515625" style="365" customWidth="1"/>
    <col min="7" max="7" width="11.42578125" style="365" customWidth="1"/>
    <col min="8" max="8" width="13.28515625" style="365" customWidth="1"/>
    <col min="9" max="10" width="14.85546875" style="365" customWidth="1"/>
    <col min="11" max="11" width="10.85546875" style="365" customWidth="1"/>
    <col min="12" max="12" width="12.85546875" style="365" customWidth="1"/>
    <col min="13" max="13" width="14.85546875" style="365" customWidth="1"/>
    <col min="14" max="14" width="10.5703125" style="365" customWidth="1"/>
    <col min="15" max="15" width="11.7109375" style="365" customWidth="1"/>
    <col min="16" max="16384" width="9.140625" style="365"/>
  </cols>
  <sheetData>
    <row r="1" spans="1:15" s="364" customFormat="1" ht="18.75" customHeight="1">
      <c r="A1" s="566" t="s">
        <v>69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5" s="364" customFormat="1" ht="21.75" customHeight="1">
      <c r="A2" s="562" t="str">
        <f>+'Ekamut-caxs'!A14:D14</f>
        <v xml:space="preserve">« Երևանի Արաբկիրի համալիր մարզաձևերի մանկապատանեկան մարզադպրոց 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364" customFormat="1" ht="21" customHeight="1">
      <c r="A3" s="562" t="s">
        <v>97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366" customFormat="1" ht="24.75" customHeight="1">
      <c r="A5" s="567" t="s">
        <v>117</v>
      </c>
      <c r="B5" s="569" t="s">
        <v>98</v>
      </c>
      <c r="C5" s="571" t="s">
        <v>99</v>
      </c>
      <c r="D5" s="572"/>
      <c r="E5" s="572"/>
      <c r="F5" s="573"/>
      <c r="G5" s="574" t="s">
        <v>100</v>
      </c>
      <c r="H5" s="574"/>
      <c r="I5" s="574"/>
      <c r="J5" s="574"/>
      <c r="K5" s="574" t="s">
        <v>125</v>
      </c>
      <c r="L5" s="574"/>
      <c r="M5" s="574"/>
      <c r="N5" s="574"/>
      <c r="O5" s="574"/>
    </row>
    <row r="6" spans="1:15" s="372" customFormat="1" ht="51" customHeight="1">
      <c r="A6" s="568"/>
      <c r="B6" s="570"/>
      <c r="C6" s="367" t="s">
        <v>224</v>
      </c>
      <c r="D6" s="368" t="s">
        <v>225</v>
      </c>
      <c r="E6" s="368" t="s">
        <v>235</v>
      </c>
      <c r="F6" s="369" t="s">
        <v>236</v>
      </c>
      <c r="G6" s="368" t="s">
        <v>226</v>
      </c>
      <c r="H6" s="370" t="s">
        <v>225</v>
      </c>
      <c r="I6" s="368" t="s">
        <v>237</v>
      </c>
      <c r="J6" s="370" t="s">
        <v>236</v>
      </c>
      <c r="K6" s="368" t="s">
        <v>224</v>
      </c>
      <c r="L6" s="368" t="s">
        <v>235</v>
      </c>
      <c r="M6" s="370" t="s">
        <v>238</v>
      </c>
      <c r="N6" s="371" t="s">
        <v>239</v>
      </c>
      <c r="O6" s="371" t="s">
        <v>240</v>
      </c>
    </row>
    <row r="7" spans="1:15" ht="19.5" customHeight="1">
      <c r="A7" s="373">
        <v>1</v>
      </c>
      <c r="B7" s="374" t="s">
        <v>101</v>
      </c>
      <c r="C7" s="243" t="s">
        <v>214</v>
      </c>
      <c r="D7" s="242" t="s">
        <v>214</v>
      </c>
      <c r="E7" s="485">
        <v>3750</v>
      </c>
      <c r="F7" s="486">
        <v>538875</v>
      </c>
      <c r="G7" s="377" t="s">
        <v>214</v>
      </c>
      <c r="H7" s="242" t="s">
        <v>214</v>
      </c>
      <c r="I7" s="485">
        <v>3040</v>
      </c>
      <c r="J7" s="491">
        <v>157379</v>
      </c>
      <c r="K7" s="378" t="s">
        <v>214</v>
      </c>
      <c r="L7" s="485">
        <v>168</v>
      </c>
      <c r="M7" s="379">
        <f>+L7*200.47</f>
        <v>33678.959999999999</v>
      </c>
      <c r="N7" s="380">
        <f>+L7*7.94904</f>
        <v>1335.4387200000001</v>
      </c>
      <c r="O7" s="381">
        <f>+N7+M7</f>
        <v>35014.398719999997</v>
      </c>
    </row>
    <row r="8" spans="1:15" ht="19.5" customHeight="1">
      <c r="A8" s="373">
        <v>2</v>
      </c>
      <c r="B8" s="374" t="s">
        <v>241</v>
      </c>
      <c r="C8" s="243" t="s">
        <v>214</v>
      </c>
      <c r="D8" s="242" t="s">
        <v>214</v>
      </c>
      <c r="E8" s="485">
        <v>4255</v>
      </c>
      <c r="F8" s="486">
        <v>611444</v>
      </c>
      <c r="G8" s="377" t="s">
        <v>214</v>
      </c>
      <c r="H8" s="242" t="s">
        <v>214</v>
      </c>
      <c r="I8" s="485">
        <v>2920</v>
      </c>
      <c r="J8" s="491">
        <v>150762</v>
      </c>
      <c r="K8" s="378" t="s">
        <v>214</v>
      </c>
      <c r="L8" s="485">
        <v>108</v>
      </c>
      <c r="M8" s="379">
        <f t="shared" ref="M8:M18" si="0">+L8*200.47</f>
        <v>21650.76</v>
      </c>
      <c r="N8" s="380">
        <f t="shared" ref="N8:N18" si="1">+L8*7.94904</f>
        <v>858.49631999999997</v>
      </c>
      <c r="O8" s="381">
        <f t="shared" ref="O8:O18" si="2">+N8+M8</f>
        <v>22509.256319999997</v>
      </c>
    </row>
    <row r="9" spans="1:15" ht="19.5" customHeight="1">
      <c r="A9" s="373">
        <v>3</v>
      </c>
      <c r="B9" s="374" t="s">
        <v>102</v>
      </c>
      <c r="C9" s="243" t="s">
        <v>214</v>
      </c>
      <c r="D9" s="242" t="s">
        <v>214</v>
      </c>
      <c r="E9" s="485">
        <v>1575</v>
      </c>
      <c r="F9" s="486">
        <v>226327</v>
      </c>
      <c r="G9" s="377" t="s">
        <v>214</v>
      </c>
      <c r="H9" s="242" t="s">
        <v>214</v>
      </c>
      <c r="I9" s="485">
        <v>2320</v>
      </c>
      <c r="J9" s="491">
        <v>120274</v>
      </c>
      <c r="K9" s="378" t="s">
        <v>214</v>
      </c>
      <c r="L9" s="485">
        <v>92</v>
      </c>
      <c r="M9" s="379">
        <f t="shared" si="0"/>
        <v>18443.240000000002</v>
      </c>
      <c r="N9" s="380">
        <f t="shared" si="1"/>
        <v>731.31168000000002</v>
      </c>
      <c r="O9" s="381">
        <f t="shared" si="2"/>
        <v>19174.55168</v>
      </c>
    </row>
    <row r="10" spans="1:15" ht="19.5" customHeight="1">
      <c r="A10" s="373">
        <v>4</v>
      </c>
      <c r="B10" s="374" t="s">
        <v>103</v>
      </c>
      <c r="C10" s="382" t="s">
        <v>214</v>
      </c>
      <c r="D10" s="383" t="s">
        <v>214</v>
      </c>
      <c r="E10" s="485">
        <v>576</v>
      </c>
      <c r="F10" s="486">
        <v>82772</v>
      </c>
      <c r="G10" s="377" t="s">
        <v>214</v>
      </c>
      <c r="H10" s="384" t="s">
        <v>214</v>
      </c>
      <c r="I10" s="485">
        <v>2180</v>
      </c>
      <c r="J10" s="491">
        <v>112186</v>
      </c>
      <c r="K10" s="378" t="s">
        <v>214</v>
      </c>
      <c r="L10" s="485">
        <v>129</v>
      </c>
      <c r="M10" s="379">
        <f t="shared" si="0"/>
        <v>25860.63</v>
      </c>
      <c r="N10" s="380">
        <f t="shared" si="1"/>
        <v>1025.42616</v>
      </c>
      <c r="O10" s="381">
        <f t="shared" si="2"/>
        <v>26886.05616</v>
      </c>
    </row>
    <row r="11" spans="1:15" ht="19.5" customHeight="1">
      <c r="A11" s="373">
        <v>5</v>
      </c>
      <c r="B11" s="374" t="s">
        <v>104</v>
      </c>
      <c r="C11" s="382" t="s">
        <v>214</v>
      </c>
      <c r="D11" s="383" t="s">
        <v>214</v>
      </c>
      <c r="E11" s="485">
        <v>589</v>
      </c>
      <c r="F11" s="486">
        <v>84639</v>
      </c>
      <c r="G11" s="377" t="s">
        <v>214</v>
      </c>
      <c r="H11" s="384" t="s">
        <v>214</v>
      </c>
      <c r="I11" s="485">
        <v>1720</v>
      </c>
      <c r="J11" s="491">
        <v>88186</v>
      </c>
      <c r="K11" s="378" t="s">
        <v>214</v>
      </c>
      <c r="L11" s="485">
        <v>123</v>
      </c>
      <c r="M11" s="379">
        <f t="shared" si="0"/>
        <v>24657.81</v>
      </c>
      <c r="N11" s="380">
        <f t="shared" si="1"/>
        <v>977.73192000000006</v>
      </c>
      <c r="O11" s="381">
        <f t="shared" si="2"/>
        <v>25635.54192</v>
      </c>
    </row>
    <row r="12" spans="1:15" ht="19.5" customHeight="1">
      <c r="A12" s="373">
        <v>6</v>
      </c>
      <c r="B12" s="374" t="s">
        <v>105</v>
      </c>
      <c r="C12" s="382" t="s">
        <v>214</v>
      </c>
      <c r="D12" s="383" t="s">
        <v>214</v>
      </c>
      <c r="E12" s="485">
        <v>472</v>
      </c>
      <c r="F12" s="486">
        <v>67826</v>
      </c>
      <c r="G12" s="377" t="s">
        <v>214</v>
      </c>
      <c r="H12" s="384" t="s">
        <v>214</v>
      </c>
      <c r="I12" s="485">
        <v>1140</v>
      </c>
      <c r="J12" s="491">
        <v>59367</v>
      </c>
      <c r="K12" s="378" t="s">
        <v>214</v>
      </c>
      <c r="L12" s="485">
        <v>110</v>
      </c>
      <c r="M12" s="379">
        <f t="shared" si="0"/>
        <v>22051.7</v>
      </c>
      <c r="N12" s="380">
        <f t="shared" si="1"/>
        <v>874.39440000000002</v>
      </c>
      <c r="O12" s="381">
        <f t="shared" si="2"/>
        <v>22926.094400000002</v>
      </c>
    </row>
    <row r="13" spans="1:15" ht="19.5" customHeight="1">
      <c r="A13" s="373">
        <v>7</v>
      </c>
      <c r="B13" s="374" t="s">
        <v>106</v>
      </c>
      <c r="C13" s="382" t="s">
        <v>214</v>
      </c>
      <c r="D13" s="383" t="s">
        <v>214</v>
      </c>
      <c r="E13" s="485">
        <v>381</v>
      </c>
      <c r="F13" s="486">
        <v>54750</v>
      </c>
      <c r="G13" s="377" t="s">
        <v>214</v>
      </c>
      <c r="H13" s="384" t="s">
        <v>214</v>
      </c>
      <c r="I13" s="485">
        <v>820</v>
      </c>
      <c r="J13" s="491">
        <v>42454</v>
      </c>
      <c r="K13" s="378" t="s">
        <v>214</v>
      </c>
      <c r="L13" s="485">
        <v>101</v>
      </c>
      <c r="M13" s="379">
        <f t="shared" si="0"/>
        <v>20247.47</v>
      </c>
      <c r="N13" s="380">
        <f t="shared" si="1"/>
        <v>802.85303999999996</v>
      </c>
      <c r="O13" s="381">
        <f t="shared" si="2"/>
        <v>21050.323040000003</v>
      </c>
    </row>
    <row r="14" spans="1:15" ht="19.5" customHeight="1">
      <c r="A14" s="373">
        <v>8</v>
      </c>
      <c r="B14" s="385" t="s">
        <v>107</v>
      </c>
      <c r="C14" s="382" t="s">
        <v>214</v>
      </c>
      <c r="D14" s="383" t="s">
        <v>214</v>
      </c>
      <c r="E14" s="485">
        <v>270</v>
      </c>
      <c r="F14" s="486">
        <v>38799</v>
      </c>
      <c r="G14" s="377" t="s">
        <v>214</v>
      </c>
      <c r="H14" s="384" t="s">
        <v>214</v>
      </c>
      <c r="I14" s="485">
        <v>880</v>
      </c>
      <c r="J14" s="491">
        <v>45062</v>
      </c>
      <c r="K14" s="378" t="s">
        <v>214</v>
      </c>
      <c r="L14" s="485">
        <v>61</v>
      </c>
      <c r="M14" s="379">
        <f t="shared" si="0"/>
        <v>12228.67</v>
      </c>
      <c r="N14" s="380">
        <f t="shared" si="1"/>
        <v>484.89143999999999</v>
      </c>
      <c r="O14" s="381">
        <f t="shared" si="2"/>
        <v>12713.561439999999</v>
      </c>
    </row>
    <row r="15" spans="1:15" ht="19.5" customHeight="1">
      <c r="A15" s="373">
        <v>9</v>
      </c>
      <c r="B15" s="385" t="s">
        <v>108</v>
      </c>
      <c r="C15" s="382" t="s">
        <v>214</v>
      </c>
      <c r="D15" s="383" t="s">
        <v>214</v>
      </c>
      <c r="E15" s="485">
        <v>409</v>
      </c>
      <c r="F15" s="486">
        <v>58773</v>
      </c>
      <c r="G15" s="377" t="s">
        <v>214</v>
      </c>
      <c r="H15" s="384" t="s">
        <v>214</v>
      </c>
      <c r="I15" s="485">
        <v>1460</v>
      </c>
      <c r="J15" s="491">
        <v>75281</v>
      </c>
      <c r="K15" s="378" t="s">
        <v>214</v>
      </c>
      <c r="L15" s="485">
        <v>92</v>
      </c>
      <c r="M15" s="379">
        <f t="shared" si="0"/>
        <v>18443.240000000002</v>
      </c>
      <c r="N15" s="380">
        <f t="shared" si="1"/>
        <v>731.31168000000002</v>
      </c>
      <c r="O15" s="381">
        <f t="shared" si="2"/>
        <v>19174.55168</v>
      </c>
    </row>
    <row r="16" spans="1:15" ht="19.5" customHeight="1">
      <c r="A16" s="373">
        <v>10</v>
      </c>
      <c r="B16" s="385" t="s">
        <v>109</v>
      </c>
      <c r="C16" s="382" t="s">
        <v>214</v>
      </c>
      <c r="D16" s="383" t="s">
        <v>214</v>
      </c>
      <c r="E16" s="375">
        <v>626</v>
      </c>
      <c r="F16" s="376">
        <v>89956</v>
      </c>
      <c r="G16" s="386" t="s">
        <v>214</v>
      </c>
      <c r="H16" s="384" t="s">
        <v>214</v>
      </c>
      <c r="I16" s="485">
        <v>2080</v>
      </c>
      <c r="J16" s="491">
        <v>107038</v>
      </c>
      <c r="K16" s="378" t="s">
        <v>214</v>
      </c>
      <c r="L16" s="485">
        <v>123</v>
      </c>
      <c r="M16" s="379">
        <f t="shared" si="0"/>
        <v>24657.81</v>
      </c>
      <c r="N16" s="380">
        <f t="shared" si="1"/>
        <v>977.73192000000006</v>
      </c>
      <c r="O16" s="381">
        <f t="shared" si="2"/>
        <v>25635.54192</v>
      </c>
    </row>
    <row r="17" spans="1:15" ht="19.5" customHeight="1">
      <c r="A17" s="373">
        <v>11</v>
      </c>
      <c r="B17" s="385" t="s">
        <v>110</v>
      </c>
      <c r="C17" s="487">
        <v>2267</v>
      </c>
      <c r="D17" s="488">
        <v>301769</v>
      </c>
      <c r="E17" s="388">
        <f>+MAX(C17,E9)</f>
        <v>2267</v>
      </c>
      <c r="F17" s="389">
        <f>+E17*143.7</f>
        <v>325767.89999999997</v>
      </c>
      <c r="G17" s="489">
        <v>2500</v>
      </c>
      <c r="H17" s="490">
        <v>140978.4</v>
      </c>
      <c r="I17" s="388">
        <f>+MAX(G17,I7)</f>
        <v>3040</v>
      </c>
      <c r="J17" s="390">
        <f>+I17*53.48</f>
        <v>162579.19999999998</v>
      </c>
      <c r="K17" s="492">
        <v>146</v>
      </c>
      <c r="L17" s="388">
        <f>+MAX(K17,L8)</f>
        <v>146</v>
      </c>
      <c r="M17" s="379">
        <f t="shared" si="0"/>
        <v>29268.62</v>
      </c>
      <c r="N17" s="380">
        <f t="shared" si="1"/>
        <v>1160.5598400000001</v>
      </c>
      <c r="O17" s="381">
        <f t="shared" si="2"/>
        <v>30429.179840000001</v>
      </c>
    </row>
    <row r="18" spans="1:15" ht="19.5" customHeight="1">
      <c r="A18" s="373">
        <v>12</v>
      </c>
      <c r="B18" s="385" t="s">
        <v>111</v>
      </c>
      <c r="C18" s="487">
        <v>3886</v>
      </c>
      <c r="D18" s="488">
        <v>532370</v>
      </c>
      <c r="E18" s="388">
        <f>+MAX(C18,E7)</f>
        <v>3886</v>
      </c>
      <c r="F18" s="389">
        <f>+E18*143.7</f>
        <v>558418.19999999995</v>
      </c>
      <c r="G18" s="489">
        <v>2940</v>
      </c>
      <c r="H18" s="490">
        <v>166247.20000000001</v>
      </c>
      <c r="I18" s="388">
        <f>+MAX(G18,I7)</f>
        <v>3040</v>
      </c>
      <c r="J18" s="390">
        <f>+I18*53.48</f>
        <v>162579.19999999998</v>
      </c>
      <c r="K18" s="492">
        <v>96</v>
      </c>
      <c r="L18" s="388">
        <f>+MAX(K18,L7)</f>
        <v>168</v>
      </c>
      <c r="M18" s="379">
        <f t="shared" si="0"/>
        <v>33678.959999999999</v>
      </c>
      <c r="N18" s="380">
        <f t="shared" si="1"/>
        <v>1335.4387200000001</v>
      </c>
      <c r="O18" s="381">
        <f t="shared" si="2"/>
        <v>35014.398719999997</v>
      </c>
    </row>
    <row r="19" spans="1:15" ht="32.25" customHeight="1" thickBot="1">
      <c r="A19" s="391"/>
      <c r="B19" s="392" t="s">
        <v>94</v>
      </c>
      <c r="C19" s="393">
        <f t="shared" ref="C19:K19" si="3">SUM(C7:C18)</f>
        <v>6153</v>
      </c>
      <c r="D19" s="394">
        <f t="shared" si="3"/>
        <v>834139</v>
      </c>
      <c r="E19" s="395">
        <f t="shared" si="3"/>
        <v>19056</v>
      </c>
      <c r="F19" s="396">
        <f>SUM(F7:F18)</f>
        <v>2738347.0999999996</v>
      </c>
      <c r="G19" s="397">
        <f>SUM(G7:G18)</f>
        <v>5440</v>
      </c>
      <c r="H19" s="394">
        <f>SUM(H7:H18)</f>
        <v>307225.59999999998</v>
      </c>
      <c r="I19" s="395">
        <f>SUM(I7:I18)</f>
        <v>24640</v>
      </c>
      <c r="J19" s="398">
        <f>SUM(J7:J18)</f>
        <v>1283147.3999999999</v>
      </c>
      <c r="K19" s="393">
        <f t="shared" si="3"/>
        <v>242</v>
      </c>
      <c r="L19" s="395">
        <f>SUM(L7:L18)</f>
        <v>1421</v>
      </c>
      <c r="M19" s="398">
        <f>SUM(M7:M18)</f>
        <v>284867.87</v>
      </c>
      <c r="N19" s="399">
        <f>SUM(N7:N18)</f>
        <v>11295.58584</v>
      </c>
      <c r="O19" s="398">
        <f>SUM(O7:O18)</f>
        <v>296163.45583999995</v>
      </c>
    </row>
    <row r="20" spans="1:15" ht="21.75" customHeight="1">
      <c r="B20" s="400"/>
      <c r="C20" s="401"/>
      <c r="D20" s="402"/>
      <c r="E20" s="401"/>
      <c r="F20" s="402">
        <f>ROUND(F19/1000,1)</f>
        <v>2738.3</v>
      </c>
      <c r="G20" s="401"/>
      <c r="H20" s="402"/>
      <c r="I20" s="401"/>
      <c r="J20" s="402">
        <f>ROUND(J19/1000,1)</f>
        <v>1283.0999999999999</v>
      </c>
      <c r="K20" s="401"/>
      <c r="L20" s="401"/>
      <c r="M20" s="402">
        <f>ROUND(M19/1000,1)</f>
        <v>284.89999999999998</v>
      </c>
      <c r="N20" s="402">
        <f t="shared" ref="N20:O20" si="4">ROUND(N19/1000,1)</f>
        <v>11.3</v>
      </c>
      <c r="O20" s="402">
        <f t="shared" si="4"/>
        <v>296.2</v>
      </c>
    </row>
    <row r="21" spans="1:15" ht="33.75" customHeight="1" thickBot="1">
      <c r="B21" s="561" t="s">
        <v>242</v>
      </c>
      <c r="C21" s="561"/>
      <c r="D21" s="561"/>
      <c r="E21" s="403"/>
      <c r="F21" s="404"/>
      <c r="H21" s="403"/>
      <c r="M21" s="402"/>
    </row>
    <row r="22" spans="1:15" s="364" customFormat="1" ht="34.5" customHeight="1">
      <c r="A22" s="405"/>
      <c r="B22" s="406" t="s">
        <v>129</v>
      </c>
      <c r="C22" s="407" t="s">
        <v>130</v>
      </c>
      <c r="D22" s="407" t="s">
        <v>214</v>
      </c>
      <c r="E22" s="407" t="s">
        <v>214</v>
      </c>
      <c r="F22" s="408" t="s">
        <v>214</v>
      </c>
      <c r="G22" s="407" t="s">
        <v>130</v>
      </c>
      <c r="H22" s="407" t="s">
        <v>214</v>
      </c>
      <c r="I22" s="407" t="s">
        <v>214</v>
      </c>
      <c r="J22" s="409" t="s">
        <v>214</v>
      </c>
      <c r="K22" s="407" t="s">
        <v>130</v>
      </c>
      <c r="L22" s="407" t="s">
        <v>214</v>
      </c>
      <c r="M22" s="410" t="s">
        <v>214</v>
      </c>
      <c r="N22" s="405" t="s">
        <v>214</v>
      </c>
      <c r="O22" s="409" t="s">
        <v>214</v>
      </c>
    </row>
    <row r="23" spans="1:15" ht="23.25" customHeight="1">
      <c r="A23" s="411">
        <v>1</v>
      </c>
      <c r="B23" s="412"/>
      <c r="C23" s="387"/>
      <c r="D23" s="381" t="s">
        <v>214</v>
      </c>
      <c r="E23" s="381" t="s">
        <v>214</v>
      </c>
      <c r="F23" s="376"/>
      <c r="G23" s="413"/>
      <c r="H23" s="381" t="s">
        <v>214</v>
      </c>
      <c r="I23" s="381" t="s">
        <v>214</v>
      </c>
      <c r="J23" s="493">
        <v>69.3</v>
      </c>
      <c r="K23" s="413"/>
      <c r="L23" s="381" t="s">
        <v>214</v>
      </c>
      <c r="M23" s="415"/>
      <c r="N23" s="411" t="s">
        <v>214</v>
      </c>
      <c r="O23" s="416" t="s">
        <v>214</v>
      </c>
    </row>
    <row r="24" spans="1:15" ht="23.25" customHeight="1">
      <c r="A24" s="411">
        <v>2</v>
      </c>
      <c r="B24" s="412"/>
      <c r="C24" s="387"/>
      <c r="D24" s="381" t="s">
        <v>214</v>
      </c>
      <c r="E24" s="381" t="s">
        <v>214</v>
      </c>
      <c r="F24" s="376"/>
      <c r="G24" s="413"/>
      <c r="H24" s="381" t="s">
        <v>214</v>
      </c>
      <c r="I24" s="381" t="s">
        <v>214</v>
      </c>
      <c r="J24" s="414"/>
      <c r="K24" s="413"/>
      <c r="L24" s="381" t="s">
        <v>214</v>
      </c>
      <c r="M24" s="415"/>
      <c r="N24" s="411" t="s">
        <v>214</v>
      </c>
      <c r="O24" s="416" t="s">
        <v>214</v>
      </c>
    </row>
    <row r="25" spans="1:15" s="372" customFormat="1" ht="23.25" customHeight="1">
      <c r="A25" s="373">
        <v>3</v>
      </c>
      <c r="B25" s="417"/>
      <c r="C25" s="418"/>
      <c r="D25" s="419" t="s">
        <v>214</v>
      </c>
      <c r="E25" s="419" t="s">
        <v>214</v>
      </c>
      <c r="F25" s="420"/>
      <c r="G25" s="421"/>
      <c r="H25" s="419" t="s">
        <v>214</v>
      </c>
      <c r="I25" s="419" t="s">
        <v>214</v>
      </c>
      <c r="J25" s="420"/>
      <c r="K25" s="421"/>
      <c r="L25" s="419" t="s">
        <v>214</v>
      </c>
      <c r="M25" s="422"/>
      <c r="N25" s="423" t="s">
        <v>214</v>
      </c>
      <c r="O25" s="424" t="s">
        <v>214</v>
      </c>
    </row>
    <row r="26" spans="1:15" s="364" customFormat="1" ht="24" customHeight="1">
      <c r="A26" s="425"/>
      <c r="B26" s="426" t="s">
        <v>71</v>
      </c>
      <c r="C26" s="427" t="s">
        <v>214</v>
      </c>
      <c r="D26" s="427" t="s">
        <v>214</v>
      </c>
      <c r="E26" s="427" t="s">
        <v>214</v>
      </c>
      <c r="F26" s="428">
        <f>SUM(F23:F25)</f>
        <v>0</v>
      </c>
      <c r="G26" s="429" t="s">
        <v>214</v>
      </c>
      <c r="H26" s="427" t="s">
        <v>214</v>
      </c>
      <c r="I26" s="427" t="s">
        <v>214</v>
      </c>
      <c r="J26" s="428">
        <f>SUM(J23:J25)</f>
        <v>69.3</v>
      </c>
      <c r="K26" s="429" t="s">
        <v>214</v>
      </c>
      <c r="L26" s="427" t="s">
        <v>214</v>
      </c>
      <c r="M26" s="430">
        <f>SUM(M23:M25)</f>
        <v>0</v>
      </c>
      <c r="N26" s="425" t="s">
        <v>214</v>
      </c>
      <c r="O26" s="431" t="s">
        <v>214</v>
      </c>
    </row>
    <row r="27" spans="1:15" s="364" customFormat="1" ht="27" customHeight="1" thickBot="1">
      <c r="A27" s="432"/>
      <c r="B27" s="433" t="s">
        <v>243</v>
      </c>
      <c r="C27" s="394"/>
      <c r="D27" s="394" t="s">
        <v>214</v>
      </c>
      <c r="E27" s="394" t="s">
        <v>214</v>
      </c>
      <c r="F27" s="396">
        <f>+F20-F26</f>
        <v>2738.3</v>
      </c>
      <c r="G27" s="434" t="s">
        <v>214</v>
      </c>
      <c r="H27" s="394" t="s">
        <v>214</v>
      </c>
      <c r="I27" s="394" t="s">
        <v>214</v>
      </c>
      <c r="J27" s="396">
        <f>J20-J26</f>
        <v>1213.8</v>
      </c>
      <c r="K27" s="434" t="s">
        <v>214</v>
      </c>
      <c r="L27" s="394" t="s">
        <v>214</v>
      </c>
      <c r="M27" s="398">
        <f>M20-M26</f>
        <v>284.89999999999998</v>
      </c>
      <c r="N27" s="432" t="s">
        <v>214</v>
      </c>
      <c r="O27" s="396">
        <f>+O20-M26</f>
        <v>296.2</v>
      </c>
    </row>
    <row r="28" spans="1:15" s="364" customFormat="1" ht="25.5" customHeight="1" thickBot="1">
      <c r="B28" s="435"/>
      <c r="F28" s="402"/>
      <c r="J28" s="436" t="s">
        <v>131</v>
      </c>
      <c r="K28" s="437"/>
      <c r="L28" s="437"/>
      <c r="M28" s="438">
        <f>+F26+J26+M26</f>
        <v>69.3</v>
      </c>
    </row>
    <row r="29" spans="1:15" s="364" customFormat="1" ht="20.25" customHeight="1">
      <c r="B29" s="435"/>
      <c r="F29" s="402"/>
      <c r="M29" s="402"/>
    </row>
    <row r="30" spans="1:15" s="400" customFormat="1" ht="25.5" customHeight="1">
      <c r="B30" s="439"/>
      <c r="C30" s="562" t="s">
        <v>2</v>
      </c>
      <c r="D30" s="562"/>
      <c r="E30" s="439"/>
      <c r="F30" s="439"/>
      <c r="G30" s="563"/>
      <c r="H30" s="563"/>
      <c r="I30" s="440"/>
      <c r="J30" s="564" t="str">
        <f>+'Ekamut-caxs'!C79</f>
        <v xml:space="preserve">Հ. Ավագյան </v>
      </c>
      <c r="K30" s="564"/>
      <c r="M30" s="404"/>
    </row>
    <row r="31" spans="1:15" s="364" customFormat="1">
      <c r="C31" s="441"/>
      <c r="D31" s="441"/>
      <c r="E31" s="442"/>
      <c r="F31" s="442"/>
      <c r="G31" s="565" t="s">
        <v>95</v>
      </c>
      <c r="H31" s="565"/>
      <c r="I31" s="443"/>
      <c r="J31" s="565" t="s">
        <v>112</v>
      </c>
      <c r="K31" s="565"/>
    </row>
    <row r="32" spans="1:15" s="400" customFormat="1" ht="23.25" customHeight="1">
      <c r="B32" s="439"/>
      <c r="C32" s="444" t="s">
        <v>6</v>
      </c>
      <c r="D32" s="444"/>
      <c r="E32" s="439"/>
      <c r="F32" s="439"/>
      <c r="G32" s="564"/>
      <c r="H32" s="564"/>
      <c r="I32" s="445"/>
      <c r="J32" s="564" t="str">
        <f>+'Ekamut-caxs'!C81</f>
        <v>Լ. Առուստամյանց</v>
      </c>
      <c r="K32" s="564"/>
    </row>
    <row r="33" spans="3:13" s="364" customFormat="1">
      <c r="C33" s="403"/>
      <c r="D33" s="403"/>
      <c r="G33" s="565" t="s">
        <v>95</v>
      </c>
      <c r="H33" s="565"/>
      <c r="I33" s="443"/>
      <c r="J33" s="565" t="s">
        <v>112</v>
      </c>
      <c r="K33" s="565"/>
    </row>
    <row r="34" spans="3:13">
      <c r="F34" s="446" t="s">
        <v>1</v>
      </c>
    </row>
    <row r="35" spans="3:13" ht="16.5" customHeight="1">
      <c r="C35" s="447" t="s">
        <v>113</v>
      </c>
      <c r="D35" s="447"/>
      <c r="E35" s="447" t="s">
        <v>114</v>
      </c>
      <c r="F35" s="447" t="s">
        <v>244</v>
      </c>
      <c r="I35" s="448" t="s">
        <v>115</v>
      </c>
      <c r="J35" s="449" t="s">
        <v>227</v>
      </c>
      <c r="K35" s="449"/>
      <c r="L35" s="449" t="s">
        <v>228</v>
      </c>
      <c r="M35" s="449" t="s">
        <v>229</v>
      </c>
    </row>
    <row r="36" spans="3:13" ht="16.5" customHeight="1">
      <c r="C36" s="447" t="s">
        <v>116</v>
      </c>
      <c r="D36" s="447"/>
      <c r="E36" s="447" t="s">
        <v>114</v>
      </c>
      <c r="F36" s="447" t="s">
        <v>245</v>
      </c>
      <c r="I36" s="560" t="s">
        <v>246</v>
      </c>
      <c r="J36" s="560"/>
      <c r="K36" s="449"/>
      <c r="L36" s="560" t="s">
        <v>247</v>
      </c>
      <c r="M36" s="560"/>
    </row>
    <row r="37" spans="3:13">
      <c r="C37" s="447"/>
      <c r="D37" s="447"/>
      <c r="E37" s="560" t="s">
        <v>248</v>
      </c>
      <c r="F37" s="560"/>
      <c r="I37" s="560"/>
      <c r="J37" s="560"/>
      <c r="K37" s="449"/>
      <c r="L37" s="560"/>
      <c r="M37" s="560"/>
    </row>
    <row r="38" spans="3:13">
      <c r="C38" s="447"/>
      <c r="D38" s="447"/>
      <c r="E38" s="560"/>
      <c r="F38" s="560"/>
    </row>
  </sheetData>
  <sheetProtection algorithmName="SHA-512" hashValue="8pRVk+yt2MsoyYhe5CND+keHp/9FvHlSeR7mUPcFKZraF9SuwmvKRB9af5t7GhkEBG1zFEfiWY/anCBl0qv0/A==" saltValue="ynIbcH9aLfpHB3W+CpxEl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B29" sqref="B29:C29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31" t="s">
        <v>69</v>
      </c>
      <c r="B1" s="531"/>
      <c r="C1" s="531"/>
      <c r="D1" s="531"/>
    </row>
    <row r="2" spans="1:5" ht="23.25" customHeight="1">
      <c r="A2" s="534" t="str">
        <f>+'Ekamut-caxs'!A14:D14</f>
        <v xml:space="preserve">« Երևանի Արաբկիրի համալիր մարզաձևերի մանկապատանեկան մարզադպրոց » ՀՈԱԿ-ի </v>
      </c>
      <c r="B2" s="534"/>
      <c r="C2" s="534"/>
      <c r="D2" s="534"/>
    </row>
    <row r="3" spans="1:5" ht="28.5" customHeight="1">
      <c r="A3" s="534" t="s">
        <v>260</v>
      </c>
      <c r="B3" s="534"/>
      <c r="C3" s="534"/>
      <c r="D3" s="534"/>
    </row>
    <row r="5" spans="1:5">
      <c r="D5" s="184" t="s">
        <v>128</v>
      </c>
    </row>
    <row r="6" spans="1:5" ht="124.5" customHeight="1">
      <c r="A6" s="283" t="s">
        <v>3</v>
      </c>
      <c r="B6" s="283" t="s">
        <v>98</v>
      </c>
      <c r="C6" s="283" t="s">
        <v>266</v>
      </c>
      <c r="D6" s="283" t="s">
        <v>267</v>
      </c>
    </row>
    <row r="7" spans="1:5">
      <c r="A7" s="283">
        <v>1</v>
      </c>
      <c r="B7" s="283">
        <v>2</v>
      </c>
      <c r="C7" s="283">
        <v>3</v>
      </c>
      <c r="D7" s="283">
        <v>4</v>
      </c>
    </row>
    <row r="8" spans="1:5" ht="24.75" customHeight="1">
      <c r="A8" s="234">
        <v>1</v>
      </c>
      <c r="B8" s="30" t="s">
        <v>261</v>
      </c>
      <c r="C8" s="231">
        <v>66335.600000000006</v>
      </c>
      <c r="D8" s="231"/>
    </row>
    <row r="9" spans="1:5" s="289" customFormat="1" ht="25.5" customHeight="1">
      <c r="A9" s="286">
        <v>2</v>
      </c>
      <c r="B9" s="287" t="s">
        <v>193</v>
      </c>
      <c r="C9" s="473">
        <v>7111.2</v>
      </c>
      <c r="D9" s="473"/>
      <c r="E9" s="288"/>
    </row>
    <row r="10" spans="1:5" s="289" customFormat="1" ht="25.5" customHeight="1">
      <c r="A10" s="286">
        <v>3</v>
      </c>
      <c r="B10" s="287" t="s">
        <v>189</v>
      </c>
      <c r="C10" s="473">
        <f>13111.2-2167.3</f>
        <v>10943.900000000001</v>
      </c>
      <c r="D10" s="473"/>
      <c r="E10" s="288"/>
    </row>
    <row r="11" spans="1:5" s="168" customFormat="1" ht="31.5" customHeight="1">
      <c r="A11" s="213"/>
      <c r="B11" s="284" t="s">
        <v>190</v>
      </c>
      <c r="C11" s="285">
        <f>ROUND(SUM(C8:C10),1)</f>
        <v>84390.7</v>
      </c>
      <c r="D11" s="285">
        <f>ROUND(SUM(D8:D10),1)</f>
        <v>0</v>
      </c>
    </row>
    <row r="13" spans="1:5" ht="19.5" customHeight="1"/>
    <row r="14" spans="1:5" ht="21.75" customHeight="1">
      <c r="B14" s="575"/>
      <c r="C14" s="575"/>
      <c r="D14" s="575"/>
    </row>
    <row r="17" spans="2:4" ht="25.5" customHeight="1">
      <c r="B17" s="290" t="s">
        <v>191</v>
      </c>
      <c r="D17" s="291" t="str">
        <f>+'Ekamut-caxs'!C79</f>
        <v xml:space="preserve">Հ. Ավագյան </v>
      </c>
    </row>
    <row r="18" spans="2:4" ht="18.75" customHeight="1">
      <c r="B18" s="139" t="s">
        <v>4</v>
      </c>
      <c r="D18" s="349" t="str">
        <f>+'Ekamut-caxs'!C80</f>
        <v>/անուն, ազգանուն/</v>
      </c>
    </row>
    <row r="19" spans="2:4" ht="23.25" customHeight="1">
      <c r="B19" s="168" t="s">
        <v>6</v>
      </c>
      <c r="D19" s="291" t="str">
        <f>+'Ekamut-caxs'!C81</f>
        <v>Լ. Առուստամյանց</v>
      </c>
    </row>
    <row r="20" spans="2:4" ht="14.25">
      <c r="C20" s="168" t="s">
        <v>1</v>
      </c>
      <c r="D20" s="349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1"/>
  <sheetViews>
    <sheetView view="pageBreakPreview" topLeftCell="A30" workbookViewId="0">
      <selection activeCell="B29" sqref="B29:C29"/>
    </sheetView>
  </sheetViews>
  <sheetFormatPr defaultColWidth="9.140625" defaultRowHeight="15"/>
  <cols>
    <col min="1" max="1" width="4.42578125" style="297" customWidth="1"/>
    <col min="2" max="2" width="38.28515625" style="296" customWidth="1"/>
    <col min="3" max="3" width="17" style="296" customWidth="1"/>
    <col min="4" max="4" width="16.7109375" style="296" customWidth="1"/>
    <col min="5" max="5" width="13.85546875" style="296" customWidth="1"/>
    <col min="6" max="6" width="14.140625" style="296" customWidth="1"/>
    <col min="7" max="16384" width="9.140625" style="296"/>
  </cols>
  <sheetData>
    <row r="1" spans="1:6" s="295" customFormat="1" ht="24" customHeight="1">
      <c r="A1" s="577" t="s">
        <v>69</v>
      </c>
      <c r="B1" s="577"/>
      <c r="C1" s="577"/>
      <c r="D1" s="577"/>
      <c r="E1" s="577"/>
      <c r="F1" s="577"/>
    </row>
    <row r="2" spans="1:6" ht="29.25" customHeight="1">
      <c r="A2" s="578" t="str">
        <f>+'Ekamut-caxs'!A14:D14</f>
        <v xml:space="preserve">« Երևանի Արաբկիրի համալիր մարզաձևերի մանկապատանեկան մարզադպրոց » ՀՈԱԿ-ի </v>
      </c>
      <c r="B2" s="578"/>
      <c r="C2" s="578"/>
      <c r="D2" s="578"/>
      <c r="E2" s="578"/>
      <c r="F2" s="578"/>
    </row>
    <row r="3" spans="1:6" ht="24.75" customHeight="1" thickBot="1">
      <c r="A3" s="578" t="s">
        <v>262</v>
      </c>
      <c r="B3" s="578"/>
      <c r="C3" s="578"/>
      <c r="D3" s="578"/>
      <c r="E3" s="578"/>
      <c r="F3" s="578"/>
    </row>
    <row r="4" spans="1:6" hidden="1"/>
    <row r="5" spans="1:6" ht="15.75" hidden="1" thickBot="1"/>
    <row r="6" spans="1:6" ht="68.25" customHeight="1">
      <c r="A6" s="298" t="s">
        <v>3</v>
      </c>
      <c r="B6" s="299" t="s">
        <v>195</v>
      </c>
      <c r="C6" s="300" t="s">
        <v>196</v>
      </c>
      <c r="D6" s="298" t="s">
        <v>124</v>
      </c>
      <c r="E6" s="299" t="s">
        <v>197</v>
      </c>
      <c r="F6" s="300" t="s">
        <v>198</v>
      </c>
    </row>
    <row r="7" spans="1:6" s="304" customFormat="1" ht="39.75" customHeight="1">
      <c r="A7" s="301">
        <v>1</v>
      </c>
      <c r="B7" s="475" t="s">
        <v>271</v>
      </c>
      <c r="C7" s="303">
        <f>SUM(C8:C12)</f>
        <v>12</v>
      </c>
      <c r="D7" s="476">
        <f>SUM(D8:D12)</f>
        <v>123</v>
      </c>
      <c r="E7" s="477">
        <f>SUM(E8:E12)</f>
        <v>0</v>
      </c>
      <c r="F7" s="477">
        <f>SUM(F8:F12)</f>
        <v>11</v>
      </c>
    </row>
    <row r="8" spans="1:6">
      <c r="A8" s="305">
        <v>1.1000000000000001</v>
      </c>
      <c r="B8" s="478" t="s">
        <v>272</v>
      </c>
      <c r="C8" s="306">
        <v>3</v>
      </c>
      <c r="D8" s="479">
        <v>38</v>
      </c>
      <c r="E8" s="480" t="s">
        <v>286</v>
      </c>
      <c r="F8" s="481">
        <v>3</v>
      </c>
    </row>
    <row r="9" spans="1:6">
      <c r="A9" s="305">
        <v>1.2</v>
      </c>
      <c r="B9" s="478" t="s">
        <v>273</v>
      </c>
      <c r="C9" s="306">
        <v>3</v>
      </c>
      <c r="D9" s="479">
        <v>36</v>
      </c>
      <c r="E9" s="480" t="s">
        <v>286</v>
      </c>
      <c r="F9" s="481">
        <v>2</v>
      </c>
    </row>
    <row r="10" spans="1:6">
      <c r="A10" s="305">
        <v>1.3</v>
      </c>
      <c r="B10" s="478" t="s">
        <v>274</v>
      </c>
      <c r="C10" s="306">
        <v>3</v>
      </c>
      <c r="D10" s="479">
        <v>32</v>
      </c>
      <c r="E10" s="480" t="s">
        <v>286</v>
      </c>
      <c r="F10" s="481">
        <v>3</v>
      </c>
    </row>
    <row r="11" spans="1:6" s="304" customFormat="1" ht="18">
      <c r="A11" s="305">
        <v>1.4</v>
      </c>
      <c r="B11" s="478" t="s">
        <v>275</v>
      </c>
      <c r="C11" s="306">
        <v>2</v>
      </c>
      <c r="D11" s="479">
        <v>12</v>
      </c>
      <c r="E11" s="480" t="s">
        <v>286</v>
      </c>
      <c r="F11" s="481">
        <v>2</v>
      </c>
    </row>
    <row r="12" spans="1:6">
      <c r="A12" s="305">
        <v>1.5</v>
      </c>
      <c r="B12" s="478" t="s">
        <v>276</v>
      </c>
      <c r="C12" s="306">
        <v>1</v>
      </c>
      <c r="D12" s="479">
        <v>5</v>
      </c>
      <c r="E12" s="480" t="s">
        <v>286</v>
      </c>
      <c r="F12" s="481">
        <v>1</v>
      </c>
    </row>
    <row r="13" spans="1:6" ht="18">
      <c r="A13" s="301">
        <v>2</v>
      </c>
      <c r="B13" s="302" t="s">
        <v>277</v>
      </c>
      <c r="C13" s="303">
        <f>SUM(C14:C15)</f>
        <v>4</v>
      </c>
      <c r="D13" s="476">
        <f>SUM(D14:D15)</f>
        <v>72</v>
      </c>
      <c r="E13" s="477">
        <f>SUM(E14:E15)</f>
        <v>0</v>
      </c>
      <c r="F13" s="477">
        <f>SUM(F14:F15)</f>
        <v>4</v>
      </c>
    </row>
    <row r="14" spans="1:6">
      <c r="A14" s="305">
        <v>2.1</v>
      </c>
      <c r="B14" s="478" t="s">
        <v>272</v>
      </c>
      <c r="C14" s="306">
        <v>2</v>
      </c>
      <c r="D14" s="479">
        <v>36</v>
      </c>
      <c r="E14" s="480" t="s">
        <v>286</v>
      </c>
      <c r="F14" s="481">
        <v>2</v>
      </c>
    </row>
    <row r="15" spans="1:6" s="304" customFormat="1" ht="18">
      <c r="A15" s="305">
        <v>2.2000000000000002</v>
      </c>
      <c r="B15" s="478" t="s">
        <v>274</v>
      </c>
      <c r="C15" s="306">
        <v>2</v>
      </c>
      <c r="D15" s="479">
        <v>36</v>
      </c>
      <c r="E15" s="480" t="s">
        <v>286</v>
      </c>
      <c r="F15" s="481">
        <v>2</v>
      </c>
    </row>
    <row r="16" spans="1:6" ht="18">
      <c r="A16" s="301">
        <v>3</v>
      </c>
      <c r="B16" s="302" t="s">
        <v>278</v>
      </c>
      <c r="C16" s="303">
        <f>SUM(C17:C20)</f>
        <v>6</v>
      </c>
      <c r="D16" s="476">
        <f>SUM(D17:D20)</f>
        <v>72</v>
      </c>
      <c r="E16" s="477">
        <f>SUM(E17:E20)</f>
        <v>0</v>
      </c>
      <c r="F16" s="477">
        <f>SUM(F17:F20)</f>
        <v>6</v>
      </c>
    </row>
    <row r="17" spans="1:6">
      <c r="A17" s="305">
        <v>3.1</v>
      </c>
      <c r="B17" s="478" t="s">
        <v>273</v>
      </c>
      <c r="C17" s="306">
        <v>1</v>
      </c>
      <c r="D17" s="479">
        <v>15</v>
      </c>
      <c r="E17" s="480" t="s">
        <v>286</v>
      </c>
      <c r="F17" s="481">
        <v>1</v>
      </c>
    </row>
    <row r="18" spans="1:6">
      <c r="A18" s="305">
        <v>3.2</v>
      </c>
      <c r="B18" s="478" t="s">
        <v>274</v>
      </c>
      <c r="C18" s="306">
        <v>2</v>
      </c>
      <c r="D18" s="479">
        <v>26</v>
      </c>
      <c r="E18" s="480" t="s">
        <v>286</v>
      </c>
      <c r="F18" s="481">
        <v>2</v>
      </c>
    </row>
    <row r="19" spans="1:6" s="304" customFormat="1" ht="18">
      <c r="A19" s="305">
        <v>3.3</v>
      </c>
      <c r="B19" s="478" t="s">
        <v>275</v>
      </c>
      <c r="C19" s="306">
        <v>1</v>
      </c>
      <c r="D19" s="479">
        <v>11</v>
      </c>
      <c r="E19" s="480" t="s">
        <v>286</v>
      </c>
      <c r="F19" s="481">
        <v>1</v>
      </c>
    </row>
    <row r="20" spans="1:6">
      <c r="A20" s="305">
        <v>3.4</v>
      </c>
      <c r="B20" s="478" t="s">
        <v>279</v>
      </c>
      <c r="C20" s="306">
        <v>2</v>
      </c>
      <c r="D20" s="479">
        <v>20</v>
      </c>
      <c r="E20" s="480" t="s">
        <v>286</v>
      </c>
      <c r="F20" s="481">
        <v>2</v>
      </c>
    </row>
    <row r="21" spans="1:6" ht="18">
      <c r="A21" s="301">
        <v>4</v>
      </c>
      <c r="B21" s="482" t="s">
        <v>280</v>
      </c>
      <c r="C21" s="303">
        <f>SUM(C22:C24)</f>
        <v>5</v>
      </c>
      <c r="D21" s="476">
        <f t="shared" ref="D21:F21" si="0">SUM(D22:D24)</f>
        <v>53</v>
      </c>
      <c r="E21" s="477">
        <f t="shared" si="0"/>
        <v>0</v>
      </c>
      <c r="F21" s="477">
        <f t="shared" si="0"/>
        <v>5</v>
      </c>
    </row>
    <row r="22" spans="1:6">
      <c r="A22" s="305">
        <v>4.0999999999999996</v>
      </c>
      <c r="B22" s="478" t="s">
        <v>272</v>
      </c>
      <c r="C22" s="306">
        <v>2</v>
      </c>
      <c r="D22" s="479">
        <v>24</v>
      </c>
      <c r="E22" s="480" t="s">
        <v>286</v>
      </c>
      <c r="F22" s="481">
        <v>2</v>
      </c>
    </row>
    <row r="23" spans="1:6">
      <c r="A23" s="305">
        <v>4.2</v>
      </c>
      <c r="B23" s="478" t="s">
        <v>274</v>
      </c>
      <c r="C23" s="306">
        <v>2</v>
      </c>
      <c r="D23" s="479">
        <v>20</v>
      </c>
      <c r="E23" s="480" t="s">
        <v>286</v>
      </c>
      <c r="F23" s="481">
        <v>2</v>
      </c>
    </row>
    <row r="24" spans="1:6">
      <c r="A24" s="305">
        <v>4.3</v>
      </c>
      <c r="B24" s="478" t="s">
        <v>281</v>
      </c>
      <c r="C24" s="306">
        <v>1</v>
      </c>
      <c r="D24" s="479">
        <v>9</v>
      </c>
      <c r="E24" s="480" t="s">
        <v>286</v>
      </c>
      <c r="F24" s="481">
        <v>1</v>
      </c>
    </row>
    <row r="25" spans="1:6" ht="18">
      <c r="A25" s="301">
        <v>5</v>
      </c>
      <c r="B25" s="482" t="s">
        <v>282</v>
      </c>
      <c r="C25" s="303">
        <f>SUM(C26:C28)</f>
        <v>5</v>
      </c>
      <c r="D25" s="476">
        <f t="shared" ref="D25:F25" si="1">SUM(D26:D28)</f>
        <v>61</v>
      </c>
      <c r="E25" s="477">
        <f t="shared" si="1"/>
        <v>0</v>
      </c>
      <c r="F25" s="477">
        <f t="shared" si="1"/>
        <v>5</v>
      </c>
    </row>
    <row r="26" spans="1:6">
      <c r="A26" s="305">
        <v>5.0999999999999996</v>
      </c>
      <c r="B26" s="478" t="s">
        <v>272</v>
      </c>
      <c r="C26" s="306">
        <v>2</v>
      </c>
      <c r="D26" s="479">
        <v>25</v>
      </c>
      <c r="E26" s="480" t="s">
        <v>286</v>
      </c>
      <c r="F26" s="481">
        <v>2</v>
      </c>
    </row>
    <row r="27" spans="1:6">
      <c r="A27" s="305">
        <v>5.2</v>
      </c>
      <c r="B27" s="478" t="s">
        <v>274</v>
      </c>
      <c r="C27" s="483">
        <v>2</v>
      </c>
      <c r="D27" s="484">
        <v>26</v>
      </c>
      <c r="E27" s="480" t="s">
        <v>286</v>
      </c>
      <c r="F27" s="481">
        <v>2</v>
      </c>
    </row>
    <row r="28" spans="1:6">
      <c r="A28" s="305">
        <v>5.3</v>
      </c>
      <c r="B28" s="478" t="s">
        <v>279</v>
      </c>
      <c r="C28" s="483">
        <v>1</v>
      </c>
      <c r="D28" s="484">
        <v>10</v>
      </c>
      <c r="E28" s="480" t="s">
        <v>286</v>
      </c>
      <c r="F28" s="481">
        <v>1</v>
      </c>
    </row>
    <row r="29" spans="1:6" ht="18">
      <c r="A29" s="301">
        <v>6</v>
      </c>
      <c r="B29" s="482" t="s">
        <v>283</v>
      </c>
      <c r="C29" s="303">
        <f>SUM(C30:C31)</f>
        <v>2</v>
      </c>
      <c r="D29" s="476">
        <f t="shared" ref="D29:F29" si="2">SUM(D30:D31)</f>
        <v>27</v>
      </c>
      <c r="E29" s="477">
        <f t="shared" si="2"/>
        <v>0</v>
      </c>
      <c r="F29" s="477">
        <f t="shared" si="2"/>
        <v>2</v>
      </c>
    </row>
    <row r="30" spans="1:6">
      <c r="A30" s="305">
        <v>6.1</v>
      </c>
      <c r="B30" s="478" t="s">
        <v>273</v>
      </c>
      <c r="C30" s="483">
        <v>1</v>
      </c>
      <c r="D30" s="484">
        <v>12</v>
      </c>
      <c r="E30" s="480" t="s">
        <v>286</v>
      </c>
      <c r="F30" s="481">
        <v>1</v>
      </c>
    </row>
    <row r="31" spans="1:6">
      <c r="A31" s="305">
        <v>6.2</v>
      </c>
      <c r="B31" s="478" t="s">
        <v>274</v>
      </c>
      <c r="C31" s="483">
        <v>1</v>
      </c>
      <c r="D31" s="484">
        <v>15</v>
      </c>
      <c r="E31" s="480" t="s">
        <v>286</v>
      </c>
      <c r="F31" s="481">
        <v>1</v>
      </c>
    </row>
    <row r="32" spans="1:6" ht="18">
      <c r="A32" s="301">
        <v>7</v>
      </c>
      <c r="B32" s="482" t="s">
        <v>284</v>
      </c>
      <c r="C32" s="303">
        <f>SUM(C33:C34)</f>
        <v>2</v>
      </c>
      <c r="D32" s="476">
        <f t="shared" ref="D32:F32" si="3">SUM(D33:D34)</f>
        <v>27</v>
      </c>
      <c r="E32" s="477">
        <f t="shared" si="3"/>
        <v>0</v>
      </c>
      <c r="F32" s="477">
        <f t="shared" si="3"/>
        <v>2</v>
      </c>
    </row>
    <row r="33" spans="1:6">
      <c r="A33" s="305">
        <v>7.1</v>
      </c>
      <c r="B33" s="478" t="s">
        <v>273</v>
      </c>
      <c r="C33" s="483">
        <v>1</v>
      </c>
      <c r="D33" s="484">
        <v>13</v>
      </c>
      <c r="E33" s="480" t="s">
        <v>286</v>
      </c>
      <c r="F33" s="481">
        <v>1</v>
      </c>
    </row>
    <row r="34" spans="1:6">
      <c r="A34" s="305">
        <v>7.2</v>
      </c>
      <c r="B34" s="478" t="s">
        <v>274</v>
      </c>
      <c r="C34" s="483">
        <v>1</v>
      </c>
      <c r="D34" s="484">
        <v>14</v>
      </c>
      <c r="E34" s="480" t="s">
        <v>286</v>
      </c>
      <c r="F34" s="481">
        <v>1</v>
      </c>
    </row>
    <row r="35" spans="1:6" ht="18">
      <c r="A35" s="301">
        <v>8</v>
      </c>
      <c r="B35" s="482" t="s">
        <v>285</v>
      </c>
      <c r="C35" s="303">
        <f>SUM(C36:C38)</f>
        <v>6</v>
      </c>
      <c r="D35" s="476">
        <f>SUM(D36:D38)</f>
        <v>68</v>
      </c>
      <c r="E35" s="477">
        <f t="shared" ref="E35:F35" si="4">SUM(E36:E38)</f>
        <v>0</v>
      </c>
      <c r="F35" s="477">
        <f t="shared" si="4"/>
        <v>5</v>
      </c>
    </row>
    <row r="36" spans="1:6">
      <c r="A36" s="305">
        <v>8.1</v>
      </c>
      <c r="B36" s="478" t="s">
        <v>272</v>
      </c>
      <c r="C36" s="483">
        <v>1</v>
      </c>
      <c r="D36" s="484">
        <v>12</v>
      </c>
      <c r="E36" s="480" t="s">
        <v>286</v>
      </c>
      <c r="F36" s="481">
        <v>1</v>
      </c>
    </row>
    <row r="37" spans="1:6">
      <c r="A37" s="305">
        <v>8.1999999999999993</v>
      </c>
      <c r="B37" s="478" t="s">
        <v>273</v>
      </c>
      <c r="C37" s="483">
        <v>3</v>
      </c>
      <c r="D37" s="484">
        <v>36</v>
      </c>
      <c r="E37" s="480" t="s">
        <v>286</v>
      </c>
      <c r="F37" s="481">
        <v>2</v>
      </c>
    </row>
    <row r="38" spans="1:6">
      <c r="A38" s="305">
        <v>8.3000000000000007</v>
      </c>
      <c r="B38" s="478" t="s">
        <v>274</v>
      </c>
      <c r="C38" s="483">
        <v>2</v>
      </c>
      <c r="D38" s="484">
        <v>20</v>
      </c>
      <c r="E38" s="480" t="s">
        <v>286</v>
      </c>
      <c r="F38" s="481">
        <v>2</v>
      </c>
    </row>
    <row r="39" spans="1:6" s="304" customFormat="1" ht="44.25" customHeight="1" thickBot="1">
      <c r="A39" s="307"/>
      <c r="B39" s="308" t="s">
        <v>71</v>
      </c>
      <c r="C39" s="309">
        <f>C7+C13+C16+C21+C25+C29+C35+C32</f>
        <v>42</v>
      </c>
      <c r="D39" s="309">
        <f t="shared" ref="D39:F39" si="5">D7+D13+D16+D21+D25+D29+D35+D32</f>
        <v>503</v>
      </c>
      <c r="E39" s="309">
        <f t="shared" si="5"/>
        <v>0</v>
      </c>
      <c r="F39" s="309">
        <f t="shared" si="5"/>
        <v>40</v>
      </c>
    </row>
    <row r="40" spans="1:6" ht="20.25" customHeight="1"/>
    <row r="41" spans="1:6" ht="20.25" customHeight="1">
      <c r="B41" s="295" t="s">
        <v>199</v>
      </c>
    </row>
    <row r="42" spans="1:6" ht="20.25" customHeight="1">
      <c r="B42" s="295"/>
    </row>
    <row r="43" spans="1:6" ht="20.25" customHeight="1">
      <c r="B43" s="295"/>
    </row>
    <row r="44" spans="1:6" ht="23.25" customHeight="1">
      <c r="B44" s="167" t="s">
        <v>2</v>
      </c>
      <c r="D44" s="579" t="str">
        <f>+'Ekamut-caxs'!C79</f>
        <v xml:space="preserve">Հ. Ավագյան </v>
      </c>
      <c r="E44" s="579"/>
    </row>
    <row r="45" spans="1:6" ht="11.25" customHeight="1">
      <c r="B45" s="310" t="s">
        <v>4</v>
      </c>
      <c r="D45" s="580" t="s">
        <v>5</v>
      </c>
      <c r="E45" s="580"/>
    </row>
    <row r="46" spans="1:6" ht="24" customHeight="1">
      <c r="B46" s="304" t="s">
        <v>6</v>
      </c>
      <c r="D46" s="579" t="str">
        <f>+'Ekamut-caxs'!C81</f>
        <v>Լ. Առուստամյանց</v>
      </c>
      <c r="E46" s="579"/>
    </row>
    <row r="47" spans="1:6" ht="16.5" customHeight="1">
      <c r="B47" s="297" t="s">
        <v>200</v>
      </c>
      <c r="D47" s="576" t="s">
        <v>5</v>
      </c>
      <c r="E47" s="576"/>
    </row>
    <row r="48" spans="1:6" ht="18">
      <c r="E48" s="311"/>
    </row>
    <row r="49" spans="5:5" ht="15.75" customHeight="1">
      <c r="E49" s="312"/>
    </row>
    <row r="50" spans="5:5" ht="21" customHeight="1">
      <c r="E50" s="311"/>
    </row>
    <row r="51" spans="5:5">
      <c r="E51" s="312"/>
    </row>
  </sheetData>
  <mergeCells count="7">
    <mergeCell ref="D47:E47"/>
    <mergeCell ref="A1:F1"/>
    <mergeCell ref="A2:F2"/>
    <mergeCell ref="A3:F3"/>
    <mergeCell ref="D44:E44"/>
    <mergeCell ref="D45:E45"/>
    <mergeCell ref="D46:E46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https://mul2.yerevan.am/tasks/1206015/oneclick/Arabkir MHM.xlsx?token=3ac9954ff4fe6ed5f4df1a5d29a93569</cp:keywords>
  <cp:lastModifiedBy>Lusine Petrosyan</cp:lastModifiedBy>
  <cp:lastPrinted>2023-12-06T04:56:11Z</cp:lastPrinted>
  <dcterms:created xsi:type="dcterms:W3CDTF">1996-10-14T23:33:28Z</dcterms:created>
  <dcterms:modified xsi:type="dcterms:W3CDTF">2023-12-28T08:19:04Z</dcterms:modified>
</cp:coreProperties>
</file>